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UZ\01 UZ Mitarbeiter\Burck\Antragsunterlagen - Drafts\DE-UZ 132 Ausgabe 2027\Ready\Protected\"/>
    </mc:Choice>
  </mc:AlternateContent>
  <xr:revisionPtr revIDLastSave="0" documentId="13_ncr:1_{5AAFC196-510B-4F20-8026-5917FFCFCB0F}" xr6:coauthVersionLast="47" xr6:coauthVersionMax="47" xr10:uidLastSave="{00000000-0000-0000-0000-000000000000}"/>
  <bookViews>
    <workbookView xWindow="-108" yWindow="-108" windowWidth="23256" windowHeight="12456" tabRatio="744" xr2:uid="{3EE04B3A-F99E-44C0-B356-250FFD354A68}"/>
  </bookViews>
  <sheets>
    <sheet name="Bilanz_20xx" sheetId="1" r:id="rId1"/>
    <sheet name="Text" sheetId="5" r:id="rId2"/>
    <sheet name="Dropdown" sheetId="2" r:id="rId3"/>
    <sheet name="Version" sheetId="7" r:id="rId4"/>
  </sheets>
  <definedNames>
    <definedName name="_xlnm._FilterDatabase" localSheetId="0" hidden="1">Bilanz_20xx!$C$35:$J$85</definedName>
    <definedName name="_ftn1" localSheetId="2">Dropdown!#REF!</definedName>
    <definedName name="_ftnref1" localSheetId="2">Dropdown!$E$8</definedName>
    <definedName name="A_WK_DE">Dropdown!$B$16:$B$18</definedName>
    <definedName name="A_WK_EN">Dropdown!$C$16:$C$18</definedName>
    <definedName name="code">Text!$D$1</definedName>
    <definedName name="Holzherkunft_DE">Dropdown!$B$3:$B$11</definedName>
    <definedName name="Holzherkunft_EN">Dropdown!$C$3:$C$11</definedName>
    <definedName name="Language">Bilanz_20xx!$E$14</definedName>
    <definedName name="translation">Text!$A:$C</definedName>
    <definedName name="ZertHolz_DE">Dropdown!$E$3:$E$9</definedName>
    <definedName name="ZertHolz_EN">Dropdown!$F$3:$F$9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1" l="1"/>
  <c r="P24" i="1"/>
  <c r="F25" i="1" s="1"/>
  <c r="J37" i="1" a="1"/>
  <c r="J37" i="1" s="1"/>
  <c r="J38" i="1" a="1"/>
  <c r="J38" i="1" s="1"/>
  <c r="J39" i="1" a="1"/>
  <c r="J39" i="1" s="1"/>
  <c r="J40" i="1" a="1"/>
  <c r="J40" i="1" s="1"/>
  <c r="J41" i="1" a="1"/>
  <c r="J41" i="1" s="1"/>
  <c r="J42" i="1" a="1"/>
  <c r="J42" i="1" s="1"/>
  <c r="J43" i="1" a="1"/>
  <c r="J43" i="1" s="1"/>
  <c r="J44" i="1" a="1"/>
  <c r="J44" i="1" s="1"/>
  <c r="J45" i="1" a="1"/>
  <c r="J45" i="1" s="1"/>
  <c r="J46" i="1" a="1"/>
  <c r="J46" i="1" s="1"/>
  <c r="J47" i="1" a="1"/>
  <c r="J47" i="1" s="1"/>
  <c r="J48" i="1" a="1"/>
  <c r="J48" i="1" s="1"/>
  <c r="J49" i="1" a="1"/>
  <c r="J49" i="1" s="1"/>
  <c r="J50" i="1" a="1"/>
  <c r="J50" i="1" s="1"/>
  <c r="J51" i="1" a="1"/>
  <c r="J51" i="1" s="1"/>
  <c r="J52" i="1" a="1"/>
  <c r="J52" i="1" s="1"/>
  <c r="J53" i="1" a="1"/>
  <c r="J53" i="1"/>
  <c r="J54" i="1" a="1"/>
  <c r="J54" i="1"/>
  <c r="J55" i="1" a="1"/>
  <c r="J55" i="1" s="1"/>
  <c r="J56" i="1" a="1"/>
  <c r="J56" i="1" s="1"/>
  <c r="J57" i="1" a="1"/>
  <c r="J57" i="1" s="1"/>
  <c r="J58" i="1" a="1"/>
  <c r="J58" i="1" s="1"/>
  <c r="J59" i="1" a="1"/>
  <c r="J59" i="1" s="1"/>
  <c r="J60" i="1" a="1"/>
  <c r="J60" i="1" s="1"/>
  <c r="J61" i="1" a="1"/>
  <c r="J61" i="1"/>
  <c r="J62" i="1" a="1"/>
  <c r="J62" i="1" s="1"/>
  <c r="J63" i="1" a="1"/>
  <c r="J63" i="1" s="1"/>
  <c r="J64" i="1" a="1"/>
  <c r="J64" i="1" s="1"/>
  <c r="J65" i="1" a="1"/>
  <c r="J65" i="1" s="1"/>
  <c r="J66" i="1" a="1"/>
  <c r="J66" i="1" s="1"/>
  <c r="J67" i="1" a="1"/>
  <c r="J67" i="1" s="1"/>
  <c r="J68" i="1" a="1"/>
  <c r="J68" i="1" s="1"/>
  <c r="J69" i="1" a="1"/>
  <c r="J69" i="1" s="1"/>
  <c r="J70" i="1" a="1"/>
  <c r="J70" i="1" s="1"/>
  <c r="J71" i="1" a="1"/>
  <c r="J71" i="1" s="1"/>
  <c r="J72" i="1" a="1"/>
  <c r="J72" i="1" s="1"/>
  <c r="J73" i="1" a="1"/>
  <c r="J73" i="1" s="1"/>
  <c r="J74" i="1" a="1"/>
  <c r="J74" i="1" s="1"/>
  <c r="J75" i="1" a="1"/>
  <c r="J75" i="1" s="1"/>
  <c r="J76" i="1" a="1"/>
  <c r="J76" i="1" s="1"/>
  <c r="J77" i="1" a="1"/>
  <c r="J77" i="1" s="1"/>
  <c r="J78" i="1" a="1"/>
  <c r="J78" i="1" s="1"/>
  <c r="J79" i="1" a="1"/>
  <c r="J79" i="1" s="1"/>
  <c r="J80" i="1" a="1"/>
  <c r="J80" i="1" s="1"/>
  <c r="J81" i="1" a="1"/>
  <c r="J81" i="1" s="1"/>
  <c r="J82" i="1" a="1"/>
  <c r="J82" i="1" s="1"/>
  <c r="J83" i="1" a="1"/>
  <c r="J83" i="1" s="1"/>
  <c r="J84" i="1" a="1"/>
  <c r="J84" i="1" s="1"/>
  <c r="J85" i="1" a="1"/>
  <c r="J85" i="1" s="1"/>
  <c r="J36" i="1" a="1"/>
  <c r="J36" i="1" s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36" i="1"/>
  <c r="D1" i="5"/>
  <c r="J34" i="1" s="1"/>
  <c r="B30" i="1" l="1"/>
  <c r="B28" i="1"/>
  <c r="B29" i="1"/>
  <c r="I92" i="1"/>
  <c r="B31" i="1"/>
  <c r="D24" i="1"/>
  <c r="J87" i="1"/>
  <c r="I34" i="1"/>
  <c r="H34" i="1"/>
  <c r="G34" i="1"/>
  <c r="K34" i="1"/>
  <c r="J88" i="1" a="1"/>
  <c r="J88" i="1" s="1"/>
  <c r="J89" i="1" s="1"/>
  <c r="I88" i="1"/>
  <c r="I89" i="1"/>
  <c r="I90" i="1"/>
  <c r="I91" i="1"/>
  <c r="I87" i="1"/>
  <c r="C95" i="1"/>
  <c r="D25" i="1"/>
  <c r="C34" i="1"/>
  <c r="D22" i="1"/>
  <c r="E34" i="1"/>
  <c r="B26" i="2"/>
  <c r="A26" i="2"/>
  <c r="F21" i="1" s="1"/>
  <c r="A25" i="2"/>
  <c r="A24" i="2"/>
  <c r="A23" i="2"/>
  <c r="A22" i="2"/>
  <c r="A21" i="2"/>
  <c r="D21" i="1"/>
  <c r="F34" i="1"/>
  <c r="D20" i="1"/>
  <c r="E35" i="1"/>
  <c r="D34" i="1"/>
  <c r="B7" i="1"/>
  <c r="B9" i="1"/>
  <c r="J14" i="1"/>
  <c r="D19" i="1"/>
  <c r="D17" i="1"/>
  <c r="D7" i="1"/>
  <c r="D12" i="1"/>
  <c r="D9" i="1"/>
  <c r="D16" i="1"/>
  <c r="J92" i="1" l="1"/>
  <c r="J90" i="1"/>
  <c r="J9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Burck, Sebastian</author>
  </authors>
  <commentList>
    <comment ref="K34" authorId="0" shapeId="0" xr:uid="{FCCCEC9B-06FA-4113-B140-8065C2E211B6}">
      <text>
        <r>
          <rPr>
            <sz val="9"/>
            <color indexed="81"/>
            <rFont val="Segoe UI"/>
            <family val="2"/>
          </rPr>
          <t xml:space="preserve">Ein exakte Angabe oder ein Bereich ist zulässig. 
An exact value or a range can be stated.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<sst xmlns="http://schemas.openxmlformats.org/spreadsheetml/2006/main" count="443" uniqueCount="289">
  <si>
    <t>Sprache/Language:</t>
  </si>
  <si>
    <t>Original</t>
  </si>
  <si>
    <t>Spalte</t>
  </si>
  <si>
    <t>#0001</t>
  </si>
  <si>
    <t>Letzte Aktualisierung:</t>
  </si>
  <si>
    <t>Last updated:</t>
  </si>
  <si>
    <t>#0002</t>
  </si>
  <si>
    <t>#0003</t>
  </si>
  <si>
    <t>#0004</t>
  </si>
  <si>
    <t>#0005</t>
  </si>
  <si>
    <t>#0006</t>
  </si>
  <si>
    <t>#0007</t>
  </si>
  <si>
    <t>#0008</t>
  </si>
  <si>
    <t>#0009</t>
  </si>
  <si>
    <t>#0010</t>
  </si>
  <si>
    <t>#0011</t>
  </si>
  <si>
    <t>#0012</t>
  </si>
  <si>
    <t>#0013</t>
  </si>
  <si>
    <t>#0014</t>
  </si>
  <si>
    <t>#0015</t>
  </si>
  <si>
    <t>#0016</t>
  </si>
  <si>
    <t>#0017</t>
  </si>
  <si>
    <t>#0018</t>
  </si>
  <si>
    <t>#0019</t>
  </si>
  <si>
    <t>#0020</t>
  </si>
  <si>
    <t>#0021</t>
  </si>
  <si>
    <t>#0022</t>
  </si>
  <si>
    <t>#0023</t>
  </si>
  <si>
    <t>#0024</t>
  </si>
  <si>
    <t>#0025</t>
  </si>
  <si>
    <t>#0026</t>
  </si>
  <si>
    <t>#0027</t>
  </si>
  <si>
    <t>#0028</t>
  </si>
  <si>
    <t>#0029</t>
  </si>
  <si>
    <t>#0030</t>
  </si>
  <si>
    <t>#0031</t>
  </si>
  <si>
    <t>#0032</t>
  </si>
  <si>
    <t>#0033</t>
  </si>
  <si>
    <t>#0034</t>
  </si>
  <si>
    <t>#0035</t>
  </si>
  <si>
    <t>#0036</t>
  </si>
  <si>
    <t>#0037</t>
  </si>
  <si>
    <t>#0038</t>
  </si>
  <si>
    <t>#0039</t>
  </si>
  <si>
    <t>#0040</t>
  </si>
  <si>
    <t>#0041</t>
  </si>
  <si>
    <t>#0042</t>
  </si>
  <si>
    <t>#0043</t>
  </si>
  <si>
    <t>#0044</t>
  </si>
  <si>
    <t>#0045</t>
  </si>
  <si>
    <t>#0046</t>
  </si>
  <si>
    <t>#0047</t>
  </si>
  <si>
    <t>#0048</t>
  </si>
  <si>
    <t>#0049</t>
  </si>
  <si>
    <t>Name des Unternehmens:</t>
  </si>
  <si>
    <t>Company Name:</t>
  </si>
  <si>
    <t>Version</t>
  </si>
  <si>
    <t>1.0</t>
  </si>
  <si>
    <t>Emissionsarme Wärmedämmstoffe und Unterdecken für Innenanwendungen</t>
  </si>
  <si>
    <t>Geltungsbereich dieses Arbeitsblatts:</t>
  </si>
  <si>
    <t>Erstausgabe</t>
  </si>
  <si>
    <t>Datum</t>
  </si>
  <si>
    <t>Änderungen</t>
  </si>
  <si>
    <t>Bitte füllen sie nur die blau unterlegten Felder aus!</t>
  </si>
  <si>
    <t>Please fill in just the blue highlighted fields!</t>
  </si>
  <si>
    <t>Adresse:</t>
  </si>
  <si>
    <t>Address:</t>
  </si>
  <si>
    <t>Bitte auswählen.</t>
  </si>
  <si>
    <t>#0050</t>
  </si>
  <si>
    <t>#0051</t>
  </si>
  <si>
    <t>#0052</t>
  </si>
  <si>
    <t>#0053</t>
  </si>
  <si>
    <t>#0054</t>
  </si>
  <si>
    <t>#0055</t>
  </si>
  <si>
    <t>#0056</t>
  </si>
  <si>
    <t>#0057</t>
  </si>
  <si>
    <t>#0058</t>
  </si>
  <si>
    <t>#0059</t>
  </si>
  <si>
    <t>#0060</t>
  </si>
  <si>
    <t>#0061</t>
  </si>
  <si>
    <t>#0062</t>
  </si>
  <si>
    <t>#0063</t>
  </si>
  <si>
    <t>#0064</t>
  </si>
  <si>
    <t>#0065</t>
  </si>
  <si>
    <t>#0066</t>
  </si>
  <si>
    <t>#0067</t>
  </si>
  <si>
    <t>#0068</t>
  </si>
  <si>
    <t>#0069</t>
  </si>
  <si>
    <t>#0070</t>
  </si>
  <si>
    <t>#0071</t>
  </si>
  <si>
    <t>#0072</t>
  </si>
  <si>
    <t>#0073</t>
  </si>
  <si>
    <t>#0074</t>
  </si>
  <si>
    <t>#0075</t>
  </si>
  <si>
    <t>#0076</t>
  </si>
  <si>
    <t>#0077</t>
  </si>
  <si>
    <t>#0078</t>
  </si>
  <si>
    <t>#0079</t>
  </si>
  <si>
    <t>#0080</t>
  </si>
  <si>
    <t>#0081</t>
  </si>
  <si>
    <t>#0082</t>
  </si>
  <si>
    <t>#0083</t>
  </si>
  <si>
    <t>#0084</t>
  </si>
  <si>
    <t>#0085</t>
  </si>
  <si>
    <t>#0086</t>
  </si>
  <si>
    <t>#0087</t>
  </si>
  <si>
    <t>#0088</t>
  </si>
  <si>
    <t>#0089</t>
  </si>
  <si>
    <t>#0090</t>
  </si>
  <si>
    <t>#0091</t>
  </si>
  <si>
    <t>#0092</t>
  </si>
  <si>
    <t>#0093</t>
  </si>
  <si>
    <t>#0094</t>
  </si>
  <si>
    <t>#0095</t>
  </si>
  <si>
    <t>#0096</t>
  </si>
  <si>
    <t>#0097</t>
  </si>
  <si>
    <t>#0098</t>
  </si>
  <si>
    <t>#0099</t>
  </si>
  <si>
    <t>#0100</t>
  </si>
  <si>
    <t>#0101</t>
  </si>
  <si>
    <t>#0102</t>
  </si>
  <si>
    <t>#0103</t>
  </si>
  <si>
    <t>#0104</t>
  </si>
  <si>
    <t>#0105</t>
  </si>
  <si>
    <t>#0106</t>
  </si>
  <si>
    <t>#0107</t>
  </si>
  <si>
    <t>#0108</t>
  </si>
  <si>
    <t>#0109</t>
  </si>
  <si>
    <t>#0110</t>
  </si>
  <si>
    <t>#0111</t>
  </si>
  <si>
    <t>#0112</t>
  </si>
  <si>
    <t>#0113</t>
  </si>
  <si>
    <t>#0114</t>
  </si>
  <si>
    <t>#0115</t>
  </si>
  <si>
    <t>#0116</t>
  </si>
  <si>
    <t>#0117</t>
  </si>
  <si>
    <t>#0118</t>
  </si>
  <si>
    <t>#0119</t>
  </si>
  <si>
    <t>#0120</t>
  </si>
  <si>
    <t>#0121</t>
  </si>
  <si>
    <t>Rohstoff</t>
  </si>
  <si>
    <t>Lieferant</t>
  </si>
  <si>
    <t>Prüfung</t>
  </si>
  <si>
    <t>Bemerkung</t>
  </si>
  <si>
    <t>Low-Emission Thermal Insulation Material and Suspended Ceilings for Indoor Use</t>
  </si>
  <si>
    <t>Scope of the worksheet:</t>
  </si>
  <si>
    <t>Raw Material</t>
  </si>
  <si>
    <t>Supplier</t>
  </si>
  <si>
    <t>Anlage 6a</t>
  </si>
  <si>
    <t>Annex 6a</t>
  </si>
  <si>
    <t>Jahresbilanz der eingesetzten Hölzer</t>
  </si>
  <si>
    <t>Annual Report on the Used Woods</t>
  </si>
  <si>
    <t>CoC-Zertifikatsnummer:</t>
  </si>
  <si>
    <t>Produktionsstandort:</t>
  </si>
  <si>
    <t>Bitte reichen sie das CoC-Zertifikat des Produktionsstandorts ein.</t>
  </si>
  <si>
    <t>CoC-Certificate Number</t>
  </si>
  <si>
    <t>Holzherkunft</t>
  </si>
  <si>
    <t>Origin of the Wood</t>
  </si>
  <si>
    <t>Frischholz</t>
  </si>
  <si>
    <t>Altholzkategorie A I</t>
  </si>
  <si>
    <t>Altholzkategorie A II</t>
  </si>
  <si>
    <t>Altholzkategorie A III</t>
  </si>
  <si>
    <t>Altholzkategorie A IV</t>
  </si>
  <si>
    <t>Waste Wood Category A I</t>
  </si>
  <si>
    <t>Waste Wood Category A II</t>
  </si>
  <si>
    <t>Waste Wood Category A III</t>
  </si>
  <si>
    <t>Waste Wood Category A IV</t>
  </si>
  <si>
    <t>Altpapier</t>
  </si>
  <si>
    <t>Waste Paper</t>
  </si>
  <si>
    <t>Adresse des Produktionsstandorts:</t>
  </si>
  <si>
    <t>Zertifizierungssystem:</t>
  </si>
  <si>
    <t>Certification Scheme:</t>
  </si>
  <si>
    <t>Naturland e. V.</t>
  </si>
  <si>
    <t>Holz von Hier</t>
  </si>
  <si>
    <t>Bitte Fußnote 14 der Vergabekriterien beachten.</t>
  </si>
  <si>
    <t>Please check footnote 14 of the Basic Award Criteria.</t>
  </si>
  <si>
    <t>PEFC</t>
  </si>
  <si>
    <t>FSC</t>
  </si>
  <si>
    <r>
      <t xml:space="preserve">Bitte den Namen des Rohstoffs (z.B. Holzart, Korkart, Bambusart) wie folgt angeben: 
</t>
    </r>
    <r>
      <rPr>
        <u/>
        <sz val="10"/>
        <color theme="1"/>
        <rFont val="Verdana"/>
        <family val="2"/>
      </rPr>
      <t>Gemeine Fichte (Picea abies)</t>
    </r>
  </si>
  <si>
    <t>CoC-Zertifikat</t>
  </si>
  <si>
    <t>CoC-Certificate</t>
  </si>
  <si>
    <t>CoC-Certificate No.</t>
  </si>
  <si>
    <t>CoC-Zertifikatsnr.:</t>
  </si>
  <si>
    <t>Produktionsstandort hat keine CoC-Zertifizierung</t>
  </si>
  <si>
    <t>Bitte reichen sie eine Bestätigung der Holz-Anforderung ein. (siehe Nachweis 3.1.3.4 [2])</t>
  </si>
  <si>
    <t>Please submit a confirmation of the wood requirements. (see Compliance Verification 3.1.3.4 [2])</t>
  </si>
  <si>
    <t>Kork</t>
  </si>
  <si>
    <t>Bambus</t>
  </si>
  <si>
    <t>Bamboo</t>
  </si>
  <si>
    <t>Cork</t>
  </si>
  <si>
    <t>kein Zertifikat</t>
  </si>
  <si>
    <t>no certificate</t>
  </si>
  <si>
    <t>nicht erforderlich</t>
  </si>
  <si>
    <t>not required</t>
  </si>
  <si>
    <t>Please state the type of the raw material (e.g. type of wood, type of cork, type of bamboo) as following: 
Norway Spruce (Picea abies)</t>
  </si>
  <si>
    <t>[t]</t>
  </si>
  <si>
    <t>Produktionsjahr:</t>
  </si>
  <si>
    <t>Please use the data of the year befor the year of application.</t>
  </si>
  <si>
    <t>Bemerkungen</t>
  </si>
  <si>
    <t>Remarks</t>
  </si>
  <si>
    <t>Menge Frischholz [t]:</t>
  </si>
  <si>
    <t>nicht zertifiziertes Frischholz [%]:</t>
  </si>
  <si>
    <t>nicht zertifiziertes Frischholz [t]:</t>
  </si>
  <si>
    <t>zertifiziertes Frischholz [t]:</t>
  </si>
  <si>
    <t>zertifiziertes Frischholz [%]:</t>
  </si>
  <si>
    <t>CoC-Zertifikate_Holz</t>
  </si>
  <si>
    <t>CoC-Zertifikate_Standort</t>
  </si>
  <si>
    <t>Code</t>
  </si>
  <si>
    <t>Bitte auswählen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</si>
  <si>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</si>
  <si>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</si>
  <si>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</si>
  <si>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</si>
  <si>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</si>
  <si>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</si>
  <si>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</si>
  <si>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</si>
  <si>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</si>
  <si>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Holzherkunft_DE</t>
  </si>
  <si>
    <t>Holzherkunft_EN</t>
  </si>
  <si>
    <t>Deutsch</t>
  </si>
  <si>
    <t>English</t>
  </si>
  <si>
    <t>Zertifikat</t>
  </si>
  <si>
    <t>B01</t>
  </si>
  <si>
    <t>B04</t>
  </si>
  <si>
    <t>B02</t>
  </si>
  <si>
    <t>B03</t>
  </si>
  <si>
    <t>B05</t>
  </si>
  <si>
    <t>B06</t>
  </si>
  <si>
    <t>B07</t>
  </si>
  <si>
    <t>ZertHolz_DE</t>
  </si>
  <si>
    <t>ZertHolz_EN</t>
  </si>
  <si>
    <t>Zertifikat Holz</t>
  </si>
  <si>
    <t>Virgin Wood</t>
  </si>
  <si>
    <t>Quantitiy of Virgin Wood [t]:</t>
  </si>
  <si>
    <t>certified Virgin Wood [t]:</t>
  </si>
  <si>
    <t>non-certified Virgin Wood [t]:</t>
  </si>
  <si>
    <t>certified Virgin Wood [%]:</t>
  </si>
  <si>
    <t>non-certified Virgin Wood [%]:</t>
  </si>
  <si>
    <t>Herkunftsland</t>
  </si>
  <si>
    <t>Country of Origin</t>
  </si>
  <si>
    <t>Bitte Ländercodes verwenden.</t>
  </si>
  <si>
    <t>Please use country codes.</t>
  </si>
  <si>
    <t>Gehalt</t>
  </si>
  <si>
    <t>Bitte Anhang C beachten.</t>
  </si>
  <si>
    <t>Please check Appendix C.</t>
  </si>
  <si>
    <t xml:space="preserve">[%]
</t>
  </si>
  <si>
    <t>Used+Certified Wood</t>
  </si>
  <si>
    <t>Eingesetztes+zertifiziertes Holz</t>
  </si>
  <si>
    <t>Share 
Certified wood</t>
  </si>
  <si>
    <t>Anteil 
Zertifiziertes Holz</t>
  </si>
  <si>
    <t>Menge
Eingesetztes Holz</t>
  </si>
  <si>
    <t>Amount
Used Wood</t>
  </si>
  <si>
    <t>Bitte nutzen sie die Daten aus dem Jahr vor dem Jahr der Antragstellung.</t>
  </si>
  <si>
    <t>Antrag/Wiederkehrende Prüfung:</t>
  </si>
  <si>
    <t>A_WK</t>
  </si>
  <si>
    <t>A_WK_DE</t>
  </si>
  <si>
    <t>A_WK_EN</t>
  </si>
  <si>
    <t>Antrag</t>
  </si>
  <si>
    <t>Application</t>
  </si>
  <si>
    <t>Wiederkehrende Prüfung</t>
  </si>
  <si>
    <t>A/WK</t>
  </si>
  <si>
    <t>Please Choose</t>
  </si>
  <si>
    <t>Please choose</t>
  </si>
  <si>
    <t>Application/Periodic Inspections:</t>
  </si>
  <si>
    <t>Periodic Inspection</t>
  </si>
  <si>
    <t>DE-UZ 132- Edition July 2026</t>
  </si>
  <si>
    <t>DE-UZ 132 - Ausgabe Juli 2026</t>
  </si>
  <si>
    <t>Manufacturing Site</t>
  </si>
  <si>
    <t>Please submit the CoC-Certificate for the manufacturing site.</t>
  </si>
  <si>
    <t>Address of the manufacturing site:</t>
  </si>
  <si>
    <t>Manufacturing site is not CoC-certified.</t>
  </si>
  <si>
    <t>Manufacturing Year:</t>
  </si>
  <si>
    <t>Evaluation:</t>
  </si>
  <si>
    <t>Bewertung:</t>
  </si>
  <si>
    <t>Hinweise zum Ausfüllen:</t>
  </si>
  <si>
    <t>Remarks for the completion:</t>
  </si>
  <si>
    <t>Please create a separate Annex 6a for every manufacturing site.</t>
  </si>
  <si>
    <t>If a wood balance should be submitted for different reporting years, please copy the sheet “Bilanz”. (Right-click on “Bilanz” and select “Move or Copy” from the menu.)</t>
  </si>
  <si>
    <t>Bitte den Reiter "Bilanz"  kopieren, wenn eine Holzbilanz für unterschiedlliche Berichtsjahre eingereicht wird. (Rechtsklick auf "Bilanz" &amp; "Verschieben oder Kopieren" im Menü auswählen.)</t>
  </si>
  <si>
    <t>Bitte den Namen und die vollständige Adresse angeben.</t>
  </si>
  <si>
    <t>Please state the name and the full adress.</t>
  </si>
  <si>
    <t>Bitte erstellen Sie für jeden Produktionsstandort eine eigenen Anlage 6a .</t>
  </si>
  <si>
    <t>Other compliance verifications</t>
  </si>
  <si>
    <t>Andere Nachweise</t>
  </si>
  <si>
    <t>andere Nachweise</t>
  </si>
  <si>
    <t>other proofs</t>
  </si>
  <si>
    <t>Please change the name of the sheet by using the reporting year.</t>
  </si>
  <si>
    <t>Bitte den Reiter unter Angabe des Bilanzierungsjahres umbennen.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</si>
</sst>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0"/>
      <color theme="0"/>
      <name val="Verdana"/>
      <family val="2"/>
    </font>
    <font>
      <b/>
      <sz val="10"/>
      <color theme="0"/>
      <name val="Verdana"/>
      <family val="2"/>
    </font>
    <font>
      <b/>
      <u/>
      <sz val="10"/>
      <color theme="1"/>
      <name val="Verdana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name val="Verdana"/>
      <family val="2"/>
    </font>
    <font>
      <sz val="10"/>
      <name val="Verdana"/>
      <family val="2"/>
    </font>
    <font>
      <b/>
      <sz val="10"/>
      <color rgb="FFFF0000"/>
      <name val="Verdana"/>
      <family val="2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8"/>
      <name val="Calibri"/>
      <family val="2"/>
      <scheme val="minor"/>
    </font>
    <font>
      <sz val="9"/>
      <color indexed="81"/>
      <name val="Segoe UI"/>
      <family val="2"/>
    </font>
    <font>
      <u/>
      <sz val="10"/>
      <color theme="1"/>
      <name val="Verdana"/>
      <family val="2"/>
    </font>
    <font>
      <sz val="8"/>
      <color theme="1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rgb="FF1A5BA5"/>
        <bgColor indexed="64"/>
      </patternFill>
    </fill>
    <fill>
      <patternFill patternType="solid">
        <fgColor rgb="FFE5EFFB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1F7FD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E5000"/>
        <bgColor indexed="64"/>
      </patternFill>
    </fill>
    <fill>
      <patternFill patternType="solid">
        <fgColor rgb="FFFFF1EB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horizontal="left" vertical="center"/>
    </xf>
    <xf numFmtId="0" fontId="5" fillId="3" borderId="3" xfId="0" applyFont="1" applyFill="1" applyBorder="1" applyAlignment="1">
      <alignment horizontal="center" vertical="center"/>
    </xf>
    <xf numFmtId="0" fontId="4" fillId="5" borderId="0" xfId="0" applyFont="1" applyFill="1"/>
    <xf numFmtId="0" fontId="4" fillId="5" borderId="0" xfId="0" applyFont="1" applyFill="1" applyAlignment="1">
      <alignment vertical="center"/>
    </xf>
    <xf numFmtId="0" fontId="6" fillId="5" borderId="0" xfId="0" applyFont="1" applyFill="1" applyAlignment="1">
      <alignment horizontal="right" vertical="center"/>
    </xf>
    <xf numFmtId="0" fontId="5" fillId="6" borderId="7" xfId="0" applyFont="1" applyFill="1" applyBorder="1" applyAlignment="1" applyProtection="1">
      <alignment horizontal="center" vertical="center"/>
      <protection locked="0"/>
    </xf>
    <xf numFmtId="0" fontId="6" fillId="7" borderId="7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left" vertical="center"/>
    </xf>
    <xf numFmtId="0" fontId="7" fillId="5" borderId="7" xfId="0" applyFont="1" applyFill="1" applyBorder="1" applyAlignment="1">
      <alignment horizontal="left" vertical="center" wrapText="1"/>
    </xf>
    <xf numFmtId="0" fontId="7" fillId="5" borderId="7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left" vertical="center"/>
    </xf>
    <xf numFmtId="0" fontId="5" fillId="7" borderId="7" xfId="0" applyFont="1" applyFill="1" applyBorder="1" applyAlignment="1">
      <alignment horizontal="center" vertical="center"/>
    </xf>
    <xf numFmtId="0" fontId="4" fillId="5" borderId="7" xfId="0" applyFont="1" applyFill="1" applyBorder="1"/>
    <xf numFmtId="0" fontId="2" fillId="2" borderId="0" xfId="0" applyFont="1" applyFill="1" applyAlignment="1">
      <alignment vertical="center"/>
    </xf>
    <xf numFmtId="0" fontId="0" fillId="0" borderId="0" xfId="0" applyAlignment="1">
      <alignment horizontal="center" vertical="top"/>
    </xf>
    <xf numFmtId="14" fontId="0" fillId="0" borderId="0" xfId="0" applyNumberFormat="1" applyAlignment="1">
      <alignment horizontal="center" vertical="top"/>
    </xf>
    <xf numFmtId="0" fontId="9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3" borderId="3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/>
    </xf>
    <xf numFmtId="0" fontId="4" fillId="5" borderId="0" xfId="0" applyFont="1" applyFill="1" applyAlignment="1" applyProtection="1">
      <alignment horizontal="left" vertical="center"/>
      <protection locked="0"/>
    </xf>
    <xf numFmtId="0" fontId="4" fillId="0" borderId="7" xfId="0" applyFont="1" applyBorder="1"/>
    <xf numFmtId="0" fontId="4" fillId="0" borderId="7" xfId="0" applyFont="1" applyBorder="1" applyAlignment="1">
      <alignment horizontal="left" vertical="center"/>
    </xf>
    <xf numFmtId="0" fontId="4" fillId="3" borderId="7" xfId="0" applyFont="1" applyFill="1" applyBorder="1" applyAlignment="1" applyProtection="1">
      <alignment horizontal="left" vertical="center"/>
      <protection locked="0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4" fillId="5" borderId="0" xfId="0" applyFont="1" applyFill="1" applyAlignment="1">
      <alignment horizontal="right" vertical="center"/>
    </xf>
    <xf numFmtId="0" fontId="3" fillId="5" borderId="0" xfId="0" applyFont="1" applyFill="1" applyAlignment="1">
      <alignment vertical="center"/>
    </xf>
    <xf numFmtId="0" fontId="5" fillId="5" borderId="0" xfId="0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10" fillId="4" borderId="3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4" fillId="5" borderId="0" xfId="0" applyFont="1" applyFill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3" borderId="3" xfId="0" applyFont="1" applyFill="1" applyBorder="1" applyAlignment="1">
      <alignment horizontal="center" vertical="center"/>
    </xf>
    <xf numFmtId="0" fontId="4" fillId="8" borderId="0" xfId="0" applyFont="1" applyFill="1" applyAlignment="1">
      <alignment vertical="center"/>
    </xf>
    <xf numFmtId="0" fontId="4" fillId="9" borderId="7" xfId="0" applyFont="1" applyFill="1" applyBorder="1" applyAlignment="1">
      <alignment vertical="center"/>
    </xf>
    <xf numFmtId="0" fontId="2" fillId="8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5" borderId="0" xfId="0" applyFont="1" applyFill="1" applyAlignment="1">
      <alignment vertical="top"/>
    </xf>
    <xf numFmtId="0" fontId="5" fillId="5" borderId="0" xfId="0" applyFont="1" applyFill="1" applyAlignment="1">
      <alignment vertical="top"/>
    </xf>
    <xf numFmtId="0" fontId="4" fillId="5" borderId="0" xfId="0" applyFont="1" applyFill="1" applyAlignment="1">
      <alignment horizontal="center" vertical="top"/>
    </xf>
    <xf numFmtId="0" fontId="5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4" fillId="0" borderId="0" xfId="0" applyFont="1"/>
    <xf numFmtId="0" fontId="4" fillId="0" borderId="7" xfId="0" applyFont="1" applyBorder="1" applyAlignment="1">
      <alignment wrapText="1"/>
    </xf>
    <xf numFmtId="0" fontId="5" fillId="5" borderId="0" xfId="0" applyFont="1" applyFill="1" applyAlignment="1">
      <alignment horizontal="left" vertical="center"/>
    </xf>
    <xf numFmtId="0" fontId="5" fillId="5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14" fillId="10" borderId="0" xfId="0" applyFont="1" applyFill="1" applyAlignment="1">
      <alignment vertical="center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3" xfId="0" applyNumberFormat="1" applyFont="1" applyBorder="1" applyAlignment="1" applyProtection="1">
      <alignment horizontal="center" vertical="center"/>
      <protection locked="0"/>
    </xf>
    <xf numFmtId="0" fontId="14" fillId="0" borderId="0" xfId="0" applyFont="1" applyAlignment="1">
      <alignment vertical="center"/>
    </xf>
    <xf numFmtId="0" fontId="4" fillId="5" borderId="7" xfId="0" applyFont="1" applyFill="1" applyBorder="1" applyAlignment="1">
      <alignment wrapText="1"/>
    </xf>
    <xf numFmtId="0" fontId="3" fillId="5" borderId="0" xfId="0" applyFont="1" applyFill="1" applyAlignment="1">
      <alignment horizontal="right" vertical="center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4" fillId="5" borderId="1" xfId="0" applyFont="1" applyFill="1" applyBorder="1" applyAlignment="1">
      <alignment horizontal="center" vertical="center"/>
    </xf>
    <xf numFmtId="0" fontId="4" fillId="3" borderId="4" xfId="0" applyFont="1" applyFill="1" applyBorder="1" applyAlignment="1" applyProtection="1">
      <alignment horizontal="center" vertical="center"/>
      <protection locked="0"/>
    </xf>
    <xf numFmtId="0" fontId="4" fillId="3" borderId="8" xfId="0" applyFont="1" applyFill="1" applyBorder="1" applyAlignment="1" applyProtection="1">
      <alignment horizontal="center" vertical="center"/>
      <protection locked="0"/>
    </xf>
    <xf numFmtId="0" fontId="4" fillId="3" borderId="5" xfId="0" applyFont="1" applyFill="1" applyBorder="1" applyAlignment="1" applyProtection="1">
      <alignment horizontal="center" vertical="center"/>
      <protection locked="0"/>
    </xf>
    <xf numFmtId="0" fontId="4" fillId="3" borderId="9" xfId="0" applyFont="1" applyFill="1" applyBorder="1" applyAlignment="1">
      <alignment horizontal="center" vertical="center"/>
    </xf>
    <xf numFmtId="0" fontId="4" fillId="3" borderId="10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</cellXfs>
  <cellStyles count="1">
    <cellStyle name="Standard" xfId="0" builtinId="0"/>
  </cellStyles>
  <dxfs count="6"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rgb="FFC00000"/>
      </font>
      <fill>
        <patternFill>
          <bgColor theme="5" tint="0.59996337778862885"/>
        </patternFill>
      </fill>
    </dxf>
    <dxf>
      <font>
        <b/>
        <i val="0"/>
        <color theme="9" tint="-0.24994659260841701"/>
      </font>
      <fill>
        <patternFill>
          <bgColor theme="9" tint="0.59996337778862885"/>
        </patternFill>
      </fill>
    </dxf>
  </dxfs>
  <tableStyles count="0" defaultTableStyle="TableStyleMedium2" defaultPivotStyle="PivotStyleLight16"/>
  <colors>
    <mruColors>
      <color rgb="FFE5EFFB"/>
      <color rgb="FFFFF1EB"/>
      <color rgb="FFFFD4C1"/>
      <color rgb="FFFE5000"/>
      <color rgb="FFFFEFBD"/>
      <color rgb="FFCCFFCC"/>
      <color rgb="FF008000"/>
      <color rgb="FFCC00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30480</xdr:rowOff>
    </xdr:from>
    <xdr:to>
      <xdr:col>2</xdr:col>
      <xdr:colOff>638175</xdr:colOff>
      <xdr:row>4</xdr:row>
      <xdr:rowOff>123825</xdr:rowOff>
    </xdr:to>
    <xdr:pic>
      <xdr:nvPicPr>
        <xdr:cNvPr id="3" name="Bild 1" descr="RAL_gGmbH_Logo_neu_RGB">
          <a:extLst>
            <a:ext uri="{FF2B5EF4-FFF2-40B4-BE49-F238E27FC236}">
              <a16:creationId xmlns:a16="http://schemas.microsoft.com/office/drawing/2014/main" id="{D425CABA-7896-4D01-BB02-2836FC92A0E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6400" y="30480"/>
          <a:ext cx="105727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86B32-CB1F-41B7-933E-6AC13E12ED95}">
  <sheetPr>
    <tabColor theme="4" tint="0.39997558519241921"/>
  </sheetPr>
  <dimension ref="B6:Q96"/>
  <sheetViews>
    <sheetView tabSelected="1" topLeftCell="E1" zoomScale="80" zoomScaleNormal="80" workbookViewId="0">
      <selection activeCell="M1" sqref="M1:Q1048576"/>
    </sheetView>
  </sheetViews>
  <sheetFormatPr baseColWidth="10" defaultColWidth="11.5546875" defaultRowHeight="12.6" x14ac:dyDescent="0.3"/>
  <cols>
    <col min="1" max="1" width="11.5546875" style="5" customWidth="1"/>
    <col min="2" max="2" width="6.6640625" style="5" customWidth="1"/>
    <col min="3" max="3" width="48.88671875" style="5" customWidth="1"/>
    <col min="4" max="4" width="23.33203125" style="5" customWidth="1"/>
    <col min="5" max="5" width="47.44140625" style="5" customWidth="1"/>
    <col min="6" max="6" width="27" style="37" customWidth="1"/>
    <col min="7" max="7" width="20.5546875" style="37" customWidth="1"/>
    <col min="8" max="8" width="21.44140625" style="37" customWidth="1"/>
    <col min="9" max="9" width="24.109375" style="37" customWidth="1"/>
    <col min="10" max="10" width="15.6640625" style="5" customWidth="1"/>
    <col min="11" max="11" width="22.109375" style="5" customWidth="1"/>
    <col min="12" max="12" width="5.109375" style="5" customWidth="1"/>
    <col min="13" max="13" width="11" style="5" hidden="1" customWidth="1"/>
    <col min="14" max="14" width="39.44140625" style="5" hidden="1" customWidth="1"/>
    <col min="15" max="15" width="0" style="5" hidden="1" customWidth="1"/>
    <col min="16" max="16" width="12.6640625" style="5" hidden="1" customWidth="1"/>
    <col min="17" max="17" width="0" style="5" hidden="1" customWidth="1"/>
    <col min="18" max="16384" width="11.5546875" style="5"/>
  </cols>
  <sheetData>
    <row r="6" spans="2:14" x14ac:dyDescent="0.3">
      <c r="B6" s="1"/>
      <c r="C6" s="1"/>
      <c r="D6" s="1"/>
      <c r="E6" s="1"/>
      <c r="F6" s="23"/>
      <c r="G6" s="23"/>
      <c r="H6" s="23"/>
      <c r="I6" s="23"/>
      <c r="J6" s="1"/>
      <c r="K6" s="1"/>
      <c r="M6" s="42"/>
      <c r="N6" s="42"/>
    </row>
    <row r="7" spans="2:14" x14ac:dyDescent="0.3">
      <c r="B7" s="15" t="str">
        <f>VLOOKUP("#0002",translation,code,FALSE)</f>
        <v>Anlage 6a</v>
      </c>
      <c r="C7" s="15"/>
      <c r="D7" s="15" t="str">
        <f>VLOOKUP("#0008",translation,code,FALSE)</f>
        <v>Jahresbilanz der eingesetzten Hölzer</v>
      </c>
      <c r="E7" s="1"/>
      <c r="F7" s="23"/>
      <c r="G7" s="23"/>
      <c r="H7" s="23"/>
      <c r="I7" s="23"/>
      <c r="J7" s="1"/>
      <c r="K7" s="1"/>
      <c r="M7" s="44" t="s">
        <v>142</v>
      </c>
      <c r="N7" s="42"/>
    </row>
    <row r="8" spans="2:14" x14ac:dyDescent="0.3">
      <c r="B8" s="1"/>
      <c r="C8" s="1"/>
      <c r="D8" s="1"/>
      <c r="E8" s="1"/>
      <c r="F8" s="23"/>
      <c r="G8" s="23"/>
      <c r="H8" s="23"/>
      <c r="I8" s="23"/>
      <c r="J8" s="1"/>
      <c r="K8" s="1"/>
      <c r="M8" s="42"/>
      <c r="N8" s="42"/>
    </row>
    <row r="9" spans="2:14" x14ac:dyDescent="0.3">
      <c r="B9" s="2" t="str">
        <f>VLOOKUP("#0004",translation,code,FALSE)</f>
        <v>DE-UZ 132 - Ausgabe Juli 2026</v>
      </c>
      <c r="C9" s="2"/>
      <c r="D9" s="1" t="str">
        <f>VLOOKUP("#0005",translation,code,FALSE)</f>
        <v>Emissionsarme Wärmedämmstoffe und Unterdecken für Innenanwendungen</v>
      </c>
      <c r="E9" s="24"/>
      <c r="F9" s="23"/>
      <c r="G9" s="23"/>
      <c r="H9" s="23"/>
      <c r="I9" s="23"/>
      <c r="J9" s="1"/>
      <c r="K9" s="1"/>
      <c r="M9" s="42"/>
      <c r="N9" s="42"/>
    </row>
    <row r="10" spans="2:14" x14ac:dyDescent="0.3">
      <c r="B10" s="23"/>
      <c r="C10" s="23"/>
      <c r="D10" s="1"/>
      <c r="E10" s="1"/>
      <c r="F10" s="23"/>
      <c r="G10" s="23"/>
      <c r="H10" s="23"/>
      <c r="I10" s="23"/>
      <c r="J10" s="1"/>
      <c r="K10" s="1"/>
      <c r="M10" s="42"/>
      <c r="N10" s="42"/>
    </row>
    <row r="12" spans="2:14" x14ac:dyDescent="0.3">
      <c r="D12" s="31" t="str">
        <f>VLOOKUP("#0007",translation,code,FALSE)</f>
        <v>Bitte füllen sie nur die blau unterlegten Felder aus!</v>
      </c>
    </row>
    <row r="13" spans="2:14" x14ac:dyDescent="0.3">
      <c r="D13" s="31"/>
    </row>
    <row r="14" spans="2:14" x14ac:dyDescent="0.3">
      <c r="D14" s="6" t="s">
        <v>0</v>
      </c>
      <c r="E14" s="7" t="s">
        <v>220</v>
      </c>
      <c r="J14" s="32" t="str">
        <f>VLOOKUP("#0001",translation,code,FALSE)</f>
        <v>Letzte Aktualisierung:</v>
      </c>
      <c r="K14" s="7"/>
    </row>
    <row r="15" spans="2:14" x14ac:dyDescent="0.3">
      <c r="D15" s="33"/>
      <c r="E15" s="33"/>
      <c r="F15" s="38"/>
      <c r="G15" s="38"/>
      <c r="H15" s="38"/>
      <c r="I15" s="38"/>
      <c r="J15" s="33"/>
      <c r="K15" s="33"/>
    </row>
    <row r="16" spans="2:14" x14ac:dyDescent="0.3">
      <c r="D16" s="34" t="str">
        <f>VLOOKUP("#0003",translation,code,FALSE)</f>
        <v>Name des Unternehmens:</v>
      </c>
      <c r="E16" s="65"/>
      <c r="F16" s="66"/>
      <c r="G16" s="67"/>
      <c r="H16" s="39"/>
      <c r="I16" s="39"/>
      <c r="J16" s="40"/>
    </row>
    <row r="17" spans="2:16" x14ac:dyDescent="0.3">
      <c r="D17" s="34" t="str">
        <f>VLOOKUP("#0009",translation,code,FALSE)</f>
        <v>Adresse:</v>
      </c>
      <c r="E17" s="65"/>
      <c r="F17" s="66"/>
      <c r="G17" s="67"/>
      <c r="H17" s="39"/>
      <c r="I17" s="39"/>
    </row>
    <row r="18" spans="2:16" x14ac:dyDescent="0.3">
      <c r="D18" s="34"/>
      <c r="E18" s="34"/>
      <c r="F18" s="39"/>
      <c r="G18" s="39"/>
      <c r="H18" s="39"/>
      <c r="I18" s="39"/>
      <c r="J18" s="25"/>
    </row>
    <row r="19" spans="2:16" x14ac:dyDescent="0.3">
      <c r="D19" s="34" t="str">
        <f>VLOOKUP("#0010",translation,code,FALSE)</f>
        <v>Produktionsstandort:</v>
      </c>
      <c r="E19" s="65"/>
      <c r="F19" s="66"/>
      <c r="G19" s="67"/>
      <c r="H19" s="39"/>
      <c r="I19" s="39"/>
    </row>
    <row r="20" spans="2:16" x14ac:dyDescent="0.3">
      <c r="D20" s="34" t="str">
        <f>VLOOKUP("#0025",translation,code,FALSE)</f>
        <v>Adresse des Produktionsstandorts:</v>
      </c>
      <c r="E20" s="65"/>
      <c r="F20" s="66"/>
      <c r="G20" s="67"/>
      <c r="H20" s="39"/>
      <c r="I20" s="60"/>
      <c r="J20" s="60"/>
    </row>
    <row r="21" spans="2:16" x14ac:dyDescent="0.3">
      <c r="D21" s="34" t="str">
        <f>VLOOKUP("#0024",translation,code,FALSE)</f>
        <v>Zertifizierungssystem:</v>
      </c>
      <c r="E21" s="28" t="s">
        <v>67</v>
      </c>
      <c r="F21" s="49" t="str">
        <f>IF(E21=Dropdown!$A$26,Dropdown!$B$26,"")</f>
        <v/>
      </c>
      <c r="M21" s="44" t="s">
        <v>222</v>
      </c>
      <c r="N21" s="44" t="s">
        <v>143</v>
      </c>
    </row>
    <row r="22" spans="2:16" x14ac:dyDescent="0.3">
      <c r="D22" s="34" t="str">
        <f>VLOOKUP("#0011",translation,code,FALSE)</f>
        <v>CoC-Zertifikatsnummer:</v>
      </c>
      <c r="E22" s="28"/>
      <c r="M22" s="43"/>
      <c r="N22" s="43"/>
    </row>
    <row r="23" spans="2:16" x14ac:dyDescent="0.3">
      <c r="D23" s="34"/>
      <c r="E23" s="37"/>
      <c r="P23" s="55" t="s">
        <v>261</v>
      </c>
    </row>
    <row r="24" spans="2:16" x14ac:dyDescent="0.3">
      <c r="D24" s="34" t="str">
        <f>VLOOKUP("#0052",translation,code,FALSE)</f>
        <v>Antrag/Wiederkehrende Prüfung:</v>
      </c>
      <c r="E24" s="28" t="s">
        <v>208</v>
      </c>
      <c r="P24" s="56" t="str">
        <f>IFERROR(INDEX(Dropdown!$A$16:$A$18,MATCH(E24,Dropdown!$B$16:$B$18,0)),INDEX(Dropdown!$A$16:$A$18,MATCH(E24,Dropdown!$C$16:$C$18,0)))</f>
        <v>A01</v>
      </c>
    </row>
    <row r="25" spans="2:16" x14ac:dyDescent="0.3">
      <c r="D25" s="34" t="str">
        <f>VLOOKUP("#0042",translation,code,FALSE)</f>
        <v>Produktionsjahr:</v>
      </c>
      <c r="E25" s="28"/>
      <c r="F25" s="53" t="str">
        <f>IF($P$24="A02",VLOOKUP("#0043",translation,code,FALSE),"")</f>
        <v/>
      </c>
    </row>
    <row r="28" spans="2:16" x14ac:dyDescent="0.3">
      <c r="B28" s="54" t="str">
        <f>VLOOKUP("#0060",translation,code,FALSE)</f>
        <v>Hinweise zum Ausfüllen:</v>
      </c>
    </row>
    <row r="29" spans="2:16" x14ac:dyDescent="0.3">
      <c r="B29" s="5" t="str">
        <f>VLOOKUP("#0061",translation,code,FALSE)</f>
        <v>Bitte erstellen Sie für jeden Produktionsstandort eine eigenen Anlage 6a .</v>
      </c>
    </row>
    <row r="30" spans="2:16" x14ac:dyDescent="0.3">
      <c r="B30" s="5" t="str">
        <f>VLOOKUP("#0053",translation,code,FALSE)</f>
        <v>Bitte den Reiter "Bilanz"  kopieren, wenn eine Holzbilanz für unterschiedlliche Berichtsjahre eingereicht wird. (Rechtsklick auf "Bilanz" &amp; "Verschieben oder Kopieren" im Menü auswählen.)</v>
      </c>
    </row>
    <row r="31" spans="2:16" x14ac:dyDescent="0.3">
      <c r="B31" s="5" t="str">
        <f>VLOOKUP("#0058",translation,code,FALSE)</f>
        <v>Bitte den Reiter unter Angabe des Bilanzierungsjahres umbennen.</v>
      </c>
    </row>
    <row r="33" spans="2:17" ht="13.2" thickBot="1" x14ac:dyDescent="0.35"/>
    <row r="34" spans="2:17" ht="37.799999999999997" x14ac:dyDescent="0.3">
      <c r="B34" s="29"/>
      <c r="C34" s="30" t="str">
        <f>VLOOKUP("#0021",translation,code,FALSE)</f>
        <v>Lieferant</v>
      </c>
      <c r="D34" s="30" t="str">
        <f>VLOOKUP("#0015",translation,code,FALSE)</f>
        <v>Holzherkunft</v>
      </c>
      <c r="E34" s="30" t="str">
        <f>VLOOKUP("#0013",translation,code,FALSE)</f>
        <v>Rohstoff</v>
      </c>
      <c r="F34" s="30" t="str">
        <f>VLOOKUP("#0026",translation,code,FALSE)</f>
        <v>CoC-Zertifikat</v>
      </c>
      <c r="G34" s="29" t="str">
        <f>VLOOKUP("#0034",translation,code,FALSE)</f>
        <v>CoC-Zertifikatsnr.:</v>
      </c>
      <c r="H34" s="29" t="str">
        <f>VLOOKUP("#0041",translation,code,FALSE)</f>
        <v>Menge
Eingesetztes Holz</v>
      </c>
      <c r="I34" s="29" t="str">
        <f>VLOOKUP("#0055",translation,code,FALSE)</f>
        <v>Anteil 
Zertifiziertes Holz</v>
      </c>
      <c r="J34" s="29" t="str">
        <f>VLOOKUP("#0054",translation,code,FALSE)</f>
        <v>Eingesetztes+zertifiziertes Holz</v>
      </c>
      <c r="K34" s="29" t="str">
        <f>VLOOKUP("#0044",translation,code,FALSE)</f>
        <v>Bemerkungen</v>
      </c>
      <c r="M34" s="44" t="s">
        <v>222</v>
      </c>
      <c r="N34" s="44" t="s">
        <v>143</v>
      </c>
    </row>
    <row r="35" spans="2:17" ht="44.25" customHeight="1" thickBot="1" x14ac:dyDescent="0.35">
      <c r="B35" s="36"/>
      <c r="C35" s="36" t="str">
        <f>VLOOKUP("#0022",translation,code,FALSE)</f>
        <v>Bitte den Namen und die vollständige Adresse angeben.</v>
      </c>
      <c r="D35" s="36"/>
      <c r="E35" s="36" t="str">
        <f>VLOOKUP("#0014",translation,code,FALSE)</f>
        <v>Bitte den Namen des Rohstoffs (z.B. Holzart, Korkart, Bambusart) wie folgt angeben: 
Gemeine Fichte (Picea abies)</v>
      </c>
      <c r="F35" s="36"/>
      <c r="G35" s="36"/>
      <c r="H35" s="36" t="s">
        <v>195</v>
      </c>
      <c r="I35" s="36" t="s">
        <v>246</v>
      </c>
      <c r="J35" s="36" t="s">
        <v>195</v>
      </c>
      <c r="K35" s="36"/>
      <c r="M35" s="45"/>
      <c r="N35" s="45"/>
      <c r="P35" s="55" t="s">
        <v>156</v>
      </c>
      <c r="Q35" s="55" t="s">
        <v>232</v>
      </c>
    </row>
    <row r="36" spans="2:17" ht="13.2" thickBot="1" x14ac:dyDescent="0.35">
      <c r="B36" s="3">
        <v>1</v>
      </c>
      <c r="C36" s="41"/>
      <c r="D36" s="20" t="s">
        <v>208</v>
      </c>
      <c r="E36" s="50"/>
      <c r="F36" s="21" t="s">
        <v>208</v>
      </c>
      <c r="G36" s="20"/>
      <c r="H36" s="20"/>
      <c r="I36" s="20"/>
      <c r="J36" s="59" cm="1">
        <f t="array" ref="J36">PRODUCT(H36:I36/10)</f>
        <v>0</v>
      </c>
      <c r="K36" s="20"/>
      <c r="M36" s="43"/>
      <c r="N36" s="43"/>
      <c r="P36" s="56" t="str">
        <f>IFERROR(INDEX(Dropdown!$A$3:$A$11,MATCH(D36,Dropdown!$B$3:$B$11,0)),INDEX(Dropdown!$A$3:$A$11,MATCH(D36,Dropdown!$C$3:$C$11,0)))</f>
        <v>A01</v>
      </c>
      <c r="Q36" s="56" t="str">
        <f>IFERROR(INDEX(Dropdown!$D$3:$D$9,MATCH(F36,Dropdown!$E$3:$E$9,0)),INDEX(Dropdown!$D$3:$D$9,MATCH(F36,Dropdown!$F$3:$F$9,0)))</f>
        <v>B01</v>
      </c>
    </row>
    <row r="37" spans="2:17" ht="13.2" thickBot="1" x14ac:dyDescent="0.35">
      <c r="B37" s="3">
        <v>2</v>
      </c>
      <c r="C37" s="41"/>
      <c r="D37" s="20" t="s">
        <v>208</v>
      </c>
      <c r="E37" s="22"/>
      <c r="F37" s="21" t="s">
        <v>208</v>
      </c>
      <c r="G37" s="20"/>
      <c r="H37" s="20"/>
      <c r="I37" s="20"/>
      <c r="J37" s="59" cm="1">
        <f t="array" ref="J37">PRODUCT(H37:I37/10)</f>
        <v>0</v>
      </c>
      <c r="K37" s="21"/>
      <c r="M37" s="43"/>
      <c r="N37" s="43"/>
      <c r="P37" s="56" t="str">
        <f>IFERROR(INDEX(Dropdown!$A$3:$A$11,MATCH(D37,Dropdown!$B$3:$B$11,0)),INDEX(Dropdown!$A$3:$A$11,MATCH(D37,Dropdown!$C$3:$C$11,0)))</f>
        <v>A01</v>
      </c>
      <c r="Q37" s="56" t="str">
        <f>IFERROR(INDEX(Dropdown!$D$3:$D$9,MATCH(F37,Dropdown!$E$3:$E$9,0)),INDEX(Dropdown!$D$3:$D$9,MATCH(F37,Dropdown!$F$3:$F$9,0)))</f>
        <v>B01</v>
      </c>
    </row>
    <row r="38" spans="2:17" ht="13.2" thickBot="1" x14ac:dyDescent="0.35">
      <c r="B38" s="3">
        <v>3</v>
      </c>
      <c r="C38" s="41"/>
      <c r="D38" s="20" t="s">
        <v>208</v>
      </c>
      <c r="E38" s="22"/>
      <c r="F38" s="21" t="s">
        <v>208</v>
      </c>
      <c r="G38" s="20"/>
      <c r="H38" s="20"/>
      <c r="I38" s="20"/>
      <c r="J38" s="59" cm="1">
        <f t="array" ref="J38">PRODUCT(H38:I38/10)</f>
        <v>0</v>
      </c>
      <c r="K38" s="21"/>
      <c r="M38" s="43"/>
      <c r="N38" s="43"/>
      <c r="P38" s="56" t="str">
        <f>IFERROR(INDEX(Dropdown!$A$3:$A$11,MATCH(D38,Dropdown!$B$3:$B$11,0)),INDEX(Dropdown!$A$3:$A$11,MATCH(D38,Dropdown!$C$3:$C$11,0)))</f>
        <v>A01</v>
      </c>
      <c r="Q38" s="56" t="str">
        <f>IFERROR(INDEX(Dropdown!$D$3:$D$9,MATCH(F38,Dropdown!$E$3:$E$9,0)),INDEX(Dropdown!$D$3:$D$9,MATCH(F38,Dropdown!$F$3:$F$9,0)))</f>
        <v>B01</v>
      </c>
    </row>
    <row r="39" spans="2:17" ht="13.2" thickBot="1" x14ac:dyDescent="0.35">
      <c r="B39" s="3">
        <v>4</v>
      </c>
      <c r="C39" s="41"/>
      <c r="D39" s="20" t="s">
        <v>208</v>
      </c>
      <c r="E39" s="22"/>
      <c r="F39" s="21" t="s">
        <v>208</v>
      </c>
      <c r="G39" s="20"/>
      <c r="H39" s="20"/>
      <c r="I39" s="20"/>
      <c r="J39" s="59" cm="1">
        <f t="array" ref="J39">PRODUCT(H39:I39/10)</f>
        <v>0</v>
      </c>
      <c r="K39" s="21"/>
      <c r="M39" s="43"/>
      <c r="N39" s="43"/>
      <c r="P39" s="56" t="str">
        <f>IFERROR(INDEX(Dropdown!$A$3:$A$11,MATCH(D39,Dropdown!$B$3:$B$11,0)),INDEX(Dropdown!$A$3:$A$11,MATCH(D39,Dropdown!$C$3:$C$11,0)))</f>
        <v>A01</v>
      </c>
      <c r="Q39" s="56" t="str">
        <f>IFERROR(INDEX(Dropdown!$D$3:$D$9,MATCH(F39,Dropdown!$E$3:$E$9,0)),INDEX(Dropdown!$D$3:$D$9,MATCH(F39,Dropdown!$F$3:$F$9,0)))</f>
        <v>B01</v>
      </c>
    </row>
    <row r="40" spans="2:17" ht="13.2" thickBot="1" x14ac:dyDescent="0.35">
      <c r="B40" s="3">
        <v>5</v>
      </c>
      <c r="C40" s="41"/>
      <c r="D40" s="20" t="s">
        <v>208</v>
      </c>
      <c r="E40" s="22"/>
      <c r="F40" s="21" t="s">
        <v>208</v>
      </c>
      <c r="G40" s="20"/>
      <c r="H40" s="20"/>
      <c r="I40" s="20"/>
      <c r="J40" s="59" cm="1">
        <f t="array" ref="J40">PRODUCT(H40:I40/10)</f>
        <v>0</v>
      </c>
      <c r="K40" s="21"/>
      <c r="M40" s="43"/>
      <c r="N40" s="43"/>
      <c r="P40" s="56" t="str">
        <f>IFERROR(INDEX(Dropdown!$A$3:$A$11,MATCH(D40,Dropdown!$B$3:$B$11,0)),INDEX(Dropdown!$A$3:$A$11,MATCH(D40,Dropdown!$C$3:$C$11,0)))</f>
        <v>A01</v>
      </c>
      <c r="Q40" s="56" t="str">
        <f>IFERROR(INDEX(Dropdown!$D$3:$D$9,MATCH(F40,Dropdown!$E$3:$E$9,0)),INDEX(Dropdown!$D$3:$D$9,MATCH(F40,Dropdown!$F$3:$F$9,0)))</f>
        <v>B01</v>
      </c>
    </row>
    <row r="41" spans="2:17" ht="13.2" thickBot="1" x14ac:dyDescent="0.35">
      <c r="B41" s="3">
        <v>6</v>
      </c>
      <c r="C41" s="41"/>
      <c r="D41" s="20" t="s">
        <v>208</v>
      </c>
      <c r="E41" s="22"/>
      <c r="F41" s="21" t="s">
        <v>208</v>
      </c>
      <c r="G41" s="20"/>
      <c r="H41" s="20"/>
      <c r="I41" s="20"/>
      <c r="J41" s="59" cm="1">
        <f t="array" ref="J41">PRODUCT(H41:I41/10)</f>
        <v>0</v>
      </c>
      <c r="K41" s="21"/>
      <c r="M41" s="43"/>
      <c r="N41" s="43"/>
      <c r="P41" s="56" t="str">
        <f>IFERROR(INDEX(Dropdown!$A$3:$A$11,MATCH(D41,Dropdown!$B$3:$B$11,0)),INDEX(Dropdown!$A$3:$A$11,MATCH(D41,Dropdown!$C$3:$C$11,0)))</f>
        <v>A01</v>
      </c>
      <c r="Q41" s="56" t="str">
        <f>IFERROR(INDEX(Dropdown!$D$3:$D$9,MATCH(F41,Dropdown!$E$3:$E$9,0)),INDEX(Dropdown!$D$3:$D$9,MATCH(F41,Dropdown!$F$3:$F$9,0)))</f>
        <v>B01</v>
      </c>
    </row>
    <row r="42" spans="2:17" ht="13.2" thickBot="1" x14ac:dyDescent="0.35">
      <c r="B42" s="3">
        <v>7</v>
      </c>
      <c r="C42" s="41"/>
      <c r="D42" s="20" t="s">
        <v>208</v>
      </c>
      <c r="E42" s="22"/>
      <c r="F42" s="21" t="s">
        <v>208</v>
      </c>
      <c r="G42" s="20"/>
      <c r="H42" s="20"/>
      <c r="I42" s="20"/>
      <c r="J42" s="59" cm="1">
        <f t="array" ref="J42">PRODUCT(H42:I42/10)</f>
        <v>0</v>
      </c>
      <c r="K42" s="21"/>
      <c r="M42" s="43"/>
      <c r="N42" s="43"/>
      <c r="P42" s="56" t="str">
        <f>IFERROR(INDEX(Dropdown!$A$3:$A$11,MATCH(D42,Dropdown!$B$3:$B$11,0)),INDEX(Dropdown!$A$3:$A$11,MATCH(D42,Dropdown!$C$3:$C$11,0)))</f>
        <v>A01</v>
      </c>
      <c r="Q42" s="56" t="str">
        <f>IFERROR(INDEX(Dropdown!$D$3:$D$9,MATCH(F42,Dropdown!$E$3:$E$9,0)),INDEX(Dropdown!$D$3:$D$9,MATCH(F42,Dropdown!$F$3:$F$9,0)))</f>
        <v>B01</v>
      </c>
    </row>
    <row r="43" spans="2:17" ht="13.2" thickBot="1" x14ac:dyDescent="0.35">
      <c r="B43" s="3">
        <v>8</v>
      </c>
      <c r="C43" s="41"/>
      <c r="D43" s="20" t="s">
        <v>208</v>
      </c>
      <c r="E43" s="22"/>
      <c r="F43" s="21" t="s">
        <v>208</v>
      </c>
      <c r="G43" s="20"/>
      <c r="H43" s="20"/>
      <c r="I43" s="20"/>
      <c r="J43" s="59" cm="1">
        <f t="array" ref="J43">PRODUCT(H43:I43/10)</f>
        <v>0</v>
      </c>
      <c r="K43" s="21"/>
      <c r="M43" s="43"/>
      <c r="N43" s="43"/>
      <c r="P43" s="56" t="str">
        <f>IFERROR(INDEX(Dropdown!$A$3:$A$11,MATCH(D43,Dropdown!$B$3:$B$11,0)),INDEX(Dropdown!$A$3:$A$11,MATCH(D43,Dropdown!$C$3:$C$11,0)))</f>
        <v>A01</v>
      </c>
      <c r="Q43" s="56" t="str">
        <f>IFERROR(INDEX(Dropdown!$D$3:$D$9,MATCH(F43,Dropdown!$E$3:$E$9,0)),INDEX(Dropdown!$D$3:$D$9,MATCH(F43,Dropdown!$F$3:$F$9,0)))</f>
        <v>B01</v>
      </c>
    </row>
    <row r="44" spans="2:17" ht="13.2" thickBot="1" x14ac:dyDescent="0.35">
      <c r="B44" s="3">
        <v>9</v>
      </c>
      <c r="C44" s="41"/>
      <c r="D44" s="20" t="s">
        <v>208</v>
      </c>
      <c r="E44" s="22"/>
      <c r="F44" s="21" t="s">
        <v>208</v>
      </c>
      <c r="G44" s="20"/>
      <c r="H44" s="20"/>
      <c r="I44" s="20"/>
      <c r="J44" s="59" cm="1">
        <f t="array" ref="J44">PRODUCT(H44:I44/10)</f>
        <v>0</v>
      </c>
      <c r="K44" s="21"/>
      <c r="M44" s="43"/>
      <c r="N44" s="43"/>
      <c r="P44" s="56" t="str">
        <f>IFERROR(INDEX(Dropdown!$A$3:$A$11,MATCH(D44,Dropdown!$B$3:$B$11,0)),INDEX(Dropdown!$A$3:$A$11,MATCH(D44,Dropdown!$C$3:$C$11,0)))</f>
        <v>A01</v>
      </c>
      <c r="Q44" s="56" t="str">
        <f>IFERROR(INDEX(Dropdown!$D$3:$D$9,MATCH(F44,Dropdown!$E$3:$E$9,0)),INDEX(Dropdown!$D$3:$D$9,MATCH(F44,Dropdown!$F$3:$F$9,0)))</f>
        <v>B01</v>
      </c>
    </row>
    <row r="45" spans="2:17" ht="13.2" thickBot="1" x14ac:dyDescent="0.35">
      <c r="B45" s="3">
        <v>10</v>
      </c>
      <c r="C45" s="41"/>
      <c r="D45" s="20" t="s">
        <v>208</v>
      </c>
      <c r="E45" s="22"/>
      <c r="F45" s="21" t="s">
        <v>208</v>
      </c>
      <c r="G45" s="20"/>
      <c r="H45" s="20"/>
      <c r="I45" s="20"/>
      <c r="J45" s="59" cm="1">
        <f t="array" ref="J45">PRODUCT(H45:I45/10)</f>
        <v>0</v>
      </c>
      <c r="K45" s="21"/>
      <c r="M45" s="43"/>
      <c r="N45" s="43"/>
      <c r="P45" s="56" t="str">
        <f>IFERROR(INDEX(Dropdown!$A$3:$A$11,MATCH(D45,Dropdown!$B$3:$B$11,0)),INDEX(Dropdown!$A$3:$A$11,MATCH(D45,Dropdown!$C$3:$C$11,0)))</f>
        <v>A01</v>
      </c>
      <c r="Q45" s="56" t="str">
        <f>IFERROR(INDEX(Dropdown!$D$3:$D$9,MATCH(F45,Dropdown!$E$3:$E$9,0)),INDEX(Dropdown!$D$3:$D$9,MATCH(F45,Dropdown!$F$3:$F$9,0)))</f>
        <v>B01</v>
      </c>
    </row>
    <row r="46" spans="2:17" ht="13.2" thickBot="1" x14ac:dyDescent="0.35">
      <c r="B46" s="3">
        <v>11</v>
      </c>
      <c r="C46" s="41"/>
      <c r="D46" s="20" t="s">
        <v>208</v>
      </c>
      <c r="E46" s="22"/>
      <c r="F46" s="21" t="s">
        <v>208</v>
      </c>
      <c r="G46" s="20"/>
      <c r="H46" s="20"/>
      <c r="I46" s="20"/>
      <c r="J46" s="59" cm="1">
        <f t="array" ref="J46">PRODUCT(H46:I46/10)</f>
        <v>0</v>
      </c>
      <c r="K46" s="21"/>
      <c r="M46" s="43"/>
      <c r="N46" s="43"/>
      <c r="P46" s="56" t="str">
        <f>IFERROR(INDEX(Dropdown!$A$3:$A$11,MATCH(D46,Dropdown!$B$3:$B$11,0)),INDEX(Dropdown!$A$3:$A$11,MATCH(D46,Dropdown!$C$3:$C$11,0)))</f>
        <v>A01</v>
      </c>
      <c r="Q46" s="56" t="str">
        <f>IFERROR(INDEX(Dropdown!$D$3:$D$9,MATCH(F46,Dropdown!$E$3:$E$9,0)),INDEX(Dropdown!$D$3:$D$9,MATCH(F46,Dropdown!$F$3:$F$9,0)))</f>
        <v>B01</v>
      </c>
    </row>
    <row r="47" spans="2:17" ht="13.2" thickBot="1" x14ac:dyDescent="0.35">
      <c r="B47" s="3">
        <v>12</v>
      </c>
      <c r="C47" s="41"/>
      <c r="D47" s="20" t="s">
        <v>208</v>
      </c>
      <c r="E47" s="22"/>
      <c r="F47" s="21" t="s">
        <v>208</v>
      </c>
      <c r="G47" s="20"/>
      <c r="H47" s="20"/>
      <c r="I47" s="20"/>
      <c r="J47" s="59" cm="1">
        <f t="array" ref="J47">PRODUCT(H47:I47/10)</f>
        <v>0</v>
      </c>
      <c r="K47" s="21"/>
      <c r="M47" s="43"/>
      <c r="N47" s="43"/>
      <c r="P47" s="56" t="str">
        <f>IFERROR(INDEX(Dropdown!$A$3:$A$11,MATCH(D47,Dropdown!$B$3:$B$11,0)),INDEX(Dropdown!$A$3:$A$11,MATCH(D47,Dropdown!$C$3:$C$11,0)))</f>
        <v>A01</v>
      </c>
      <c r="Q47" s="56" t="str">
        <f>IFERROR(INDEX(Dropdown!$D$3:$D$9,MATCH(F47,Dropdown!$E$3:$E$9,0)),INDEX(Dropdown!$D$3:$D$9,MATCH(F47,Dropdown!$F$3:$F$9,0)))</f>
        <v>B01</v>
      </c>
    </row>
    <row r="48" spans="2:17" ht="13.2" thickBot="1" x14ac:dyDescent="0.35">
      <c r="B48" s="3">
        <v>13</v>
      </c>
      <c r="C48" s="41"/>
      <c r="D48" s="20" t="s">
        <v>208</v>
      </c>
      <c r="E48" s="22"/>
      <c r="F48" s="21" t="s">
        <v>208</v>
      </c>
      <c r="G48" s="20"/>
      <c r="H48" s="20"/>
      <c r="I48" s="20"/>
      <c r="J48" s="59" cm="1">
        <f t="array" ref="J48">PRODUCT(H48:I48/10)</f>
        <v>0</v>
      </c>
      <c r="K48" s="21"/>
      <c r="M48" s="43"/>
      <c r="N48" s="43"/>
      <c r="P48" s="56" t="str">
        <f>IFERROR(INDEX(Dropdown!$A$3:$A$11,MATCH(D48,Dropdown!$B$3:$B$11,0)),INDEX(Dropdown!$A$3:$A$11,MATCH(D48,Dropdown!$C$3:$C$11,0)))</f>
        <v>A01</v>
      </c>
      <c r="Q48" s="56" t="str">
        <f>IFERROR(INDEX(Dropdown!$D$3:$D$9,MATCH(F48,Dropdown!$E$3:$E$9,0)),INDEX(Dropdown!$D$3:$D$9,MATCH(F48,Dropdown!$F$3:$F$9,0)))</f>
        <v>B01</v>
      </c>
    </row>
    <row r="49" spans="2:17" ht="13.2" thickBot="1" x14ac:dyDescent="0.35">
      <c r="B49" s="3">
        <v>14</v>
      </c>
      <c r="C49" s="41"/>
      <c r="D49" s="20" t="s">
        <v>208</v>
      </c>
      <c r="E49" s="22"/>
      <c r="F49" s="21" t="s">
        <v>208</v>
      </c>
      <c r="G49" s="20"/>
      <c r="H49" s="20"/>
      <c r="I49" s="20"/>
      <c r="J49" s="59" cm="1">
        <f t="array" ref="J49">PRODUCT(H49:I49/10)</f>
        <v>0</v>
      </c>
      <c r="K49" s="21"/>
      <c r="M49" s="43"/>
      <c r="N49" s="43"/>
      <c r="P49" s="56" t="str">
        <f>IFERROR(INDEX(Dropdown!$A$3:$A$11,MATCH(D49,Dropdown!$B$3:$B$11,0)),INDEX(Dropdown!$A$3:$A$11,MATCH(D49,Dropdown!$C$3:$C$11,0)))</f>
        <v>A01</v>
      </c>
      <c r="Q49" s="56" t="str">
        <f>IFERROR(INDEX(Dropdown!$D$3:$D$9,MATCH(F49,Dropdown!$E$3:$E$9,0)),INDEX(Dropdown!$D$3:$D$9,MATCH(F49,Dropdown!$F$3:$F$9,0)))</f>
        <v>B01</v>
      </c>
    </row>
    <row r="50" spans="2:17" ht="13.2" thickBot="1" x14ac:dyDescent="0.35">
      <c r="B50" s="3">
        <v>15</v>
      </c>
      <c r="C50" s="41"/>
      <c r="D50" s="20" t="s">
        <v>208</v>
      </c>
      <c r="E50" s="22"/>
      <c r="F50" s="21" t="s">
        <v>208</v>
      </c>
      <c r="G50" s="20"/>
      <c r="H50" s="20"/>
      <c r="I50" s="20"/>
      <c r="J50" s="59" cm="1">
        <f t="array" ref="J50">PRODUCT(H50:I50/10)</f>
        <v>0</v>
      </c>
      <c r="K50" s="21"/>
      <c r="M50" s="43"/>
      <c r="N50" s="43"/>
      <c r="P50" s="56" t="str">
        <f>IFERROR(INDEX(Dropdown!$A$3:$A$11,MATCH(D50,Dropdown!$B$3:$B$11,0)),INDEX(Dropdown!$A$3:$A$11,MATCH(D50,Dropdown!$C$3:$C$11,0)))</f>
        <v>A01</v>
      </c>
      <c r="Q50" s="56" t="str">
        <f>IFERROR(INDEX(Dropdown!$D$3:$D$9,MATCH(F50,Dropdown!$E$3:$E$9,0)),INDEX(Dropdown!$D$3:$D$9,MATCH(F50,Dropdown!$F$3:$F$9,0)))</f>
        <v>B01</v>
      </c>
    </row>
    <row r="51" spans="2:17" ht="13.2" thickBot="1" x14ac:dyDescent="0.35">
      <c r="B51" s="3">
        <v>16</v>
      </c>
      <c r="C51" s="41"/>
      <c r="D51" s="20" t="s">
        <v>208</v>
      </c>
      <c r="E51" s="22"/>
      <c r="F51" s="21" t="s">
        <v>208</v>
      </c>
      <c r="G51" s="20"/>
      <c r="H51" s="20"/>
      <c r="I51" s="20"/>
      <c r="J51" s="59" cm="1">
        <f t="array" ref="J51">PRODUCT(H51:I51/10)</f>
        <v>0</v>
      </c>
      <c r="K51" s="21"/>
      <c r="M51" s="43"/>
      <c r="N51" s="43"/>
      <c r="P51" s="56" t="str">
        <f>IFERROR(INDEX(Dropdown!$A$3:$A$11,MATCH(D51,Dropdown!$B$3:$B$11,0)),INDEX(Dropdown!$A$3:$A$11,MATCH(D51,Dropdown!$C$3:$C$11,0)))</f>
        <v>A01</v>
      </c>
      <c r="Q51" s="56" t="str">
        <f>IFERROR(INDEX(Dropdown!$D$3:$D$9,MATCH(F51,Dropdown!$E$3:$E$9,0)),INDEX(Dropdown!$D$3:$D$9,MATCH(F51,Dropdown!$F$3:$F$9,0)))</f>
        <v>B01</v>
      </c>
    </row>
    <row r="52" spans="2:17" ht="13.2" thickBot="1" x14ac:dyDescent="0.35">
      <c r="B52" s="3">
        <v>17</v>
      </c>
      <c r="C52" s="41"/>
      <c r="D52" s="20" t="s">
        <v>208</v>
      </c>
      <c r="E52" s="22"/>
      <c r="F52" s="21" t="s">
        <v>208</v>
      </c>
      <c r="G52" s="20"/>
      <c r="H52" s="20"/>
      <c r="I52" s="20"/>
      <c r="J52" s="59" cm="1">
        <f t="array" ref="J52">PRODUCT(H52:I52/10)</f>
        <v>0</v>
      </c>
      <c r="K52" s="21"/>
      <c r="M52" s="43"/>
      <c r="N52" s="43"/>
      <c r="P52" s="56" t="str">
        <f>IFERROR(INDEX(Dropdown!$A$3:$A$11,MATCH(D52,Dropdown!$B$3:$B$11,0)),INDEX(Dropdown!$A$3:$A$11,MATCH(D52,Dropdown!$C$3:$C$11,0)))</f>
        <v>A01</v>
      </c>
      <c r="Q52" s="56" t="str">
        <f>IFERROR(INDEX(Dropdown!$D$3:$D$9,MATCH(F52,Dropdown!$E$3:$E$9,0)),INDEX(Dropdown!$D$3:$D$9,MATCH(F52,Dropdown!$F$3:$F$9,0)))</f>
        <v>B01</v>
      </c>
    </row>
    <row r="53" spans="2:17" ht="13.2" thickBot="1" x14ac:dyDescent="0.35">
      <c r="B53" s="3">
        <v>18</v>
      </c>
      <c r="C53" s="41"/>
      <c r="D53" s="20" t="s">
        <v>208</v>
      </c>
      <c r="E53" s="22"/>
      <c r="F53" s="21" t="s">
        <v>208</v>
      </c>
      <c r="G53" s="20"/>
      <c r="H53" s="20"/>
      <c r="I53" s="20"/>
      <c r="J53" s="59" cm="1">
        <f t="array" ref="J53">PRODUCT(H53:I53/10)</f>
        <v>0</v>
      </c>
      <c r="K53" s="21"/>
      <c r="M53" s="43"/>
      <c r="N53" s="43"/>
      <c r="P53" s="56" t="str">
        <f>IFERROR(INDEX(Dropdown!$A$3:$A$11,MATCH(D53,Dropdown!$B$3:$B$11,0)),INDEX(Dropdown!$A$3:$A$11,MATCH(D53,Dropdown!$C$3:$C$11,0)))</f>
        <v>A01</v>
      </c>
      <c r="Q53" s="56" t="str">
        <f>IFERROR(INDEX(Dropdown!$D$3:$D$9,MATCH(F53,Dropdown!$E$3:$E$9,0)),INDEX(Dropdown!$D$3:$D$9,MATCH(F53,Dropdown!$F$3:$F$9,0)))</f>
        <v>B01</v>
      </c>
    </row>
    <row r="54" spans="2:17" ht="13.2" thickBot="1" x14ac:dyDescent="0.35">
      <c r="B54" s="3">
        <v>19</v>
      </c>
      <c r="C54" s="41"/>
      <c r="D54" s="20" t="s">
        <v>208</v>
      </c>
      <c r="E54" s="22"/>
      <c r="F54" s="21" t="s">
        <v>208</v>
      </c>
      <c r="G54" s="20"/>
      <c r="H54" s="20"/>
      <c r="I54" s="20"/>
      <c r="J54" s="59" cm="1">
        <f t="array" ref="J54">PRODUCT(H54:I54/10)</f>
        <v>0</v>
      </c>
      <c r="K54" s="21"/>
      <c r="M54" s="43"/>
      <c r="N54" s="43"/>
      <c r="P54" s="56" t="str">
        <f>IFERROR(INDEX(Dropdown!$A$3:$A$11,MATCH(D54,Dropdown!$B$3:$B$11,0)),INDEX(Dropdown!$A$3:$A$11,MATCH(D54,Dropdown!$C$3:$C$11,0)))</f>
        <v>A01</v>
      </c>
      <c r="Q54" s="56" t="str">
        <f>IFERROR(INDEX(Dropdown!$D$3:$D$9,MATCH(F54,Dropdown!$E$3:$E$9,0)),INDEX(Dropdown!$D$3:$D$9,MATCH(F54,Dropdown!$F$3:$F$9,0)))</f>
        <v>B01</v>
      </c>
    </row>
    <row r="55" spans="2:17" ht="13.2" thickBot="1" x14ac:dyDescent="0.35">
      <c r="B55" s="3">
        <v>20</v>
      </c>
      <c r="C55" s="41"/>
      <c r="D55" s="20" t="s">
        <v>208</v>
      </c>
      <c r="E55" s="22"/>
      <c r="F55" s="21" t="s">
        <v>208</v>
      </c>
      <c r="G55" s="20"/>
      <c r="H55" s="20"/>
      <c r="I55" s="20"/>
      <c r="J55" s="59" cm="1">
        <f t="array" ref="J55">PRODUCT(H55:I55/10)</f>
        <v>0</v>
      </c>
      <c r="K55" s="21"/>
      <c r="M55" s="43"/>
      <c r="N55" s="43"/>
      <c r="P55" s="56" t="str">
        <f>IFERROR(INDEX(Dropdown!$A$3:$A$11,MATCH(D55,Dropdown!$B$3:$B$11,0)),INDEX(Dropdown!$A$3:$A$11,MATCH(D55,Dropdown!$C$3:$C$11,0)))</f>
        <v>A01</v>
      </c>
      <c r="Q55" s="56" t="str">
        <f>IFERROR(INDEX(Dropdown!$D$3:$D$9,MATCH(F55,Dropdown!$E$3:$E$9,0)),INDEX(Dropdown!$D$3:$D$9,MATCH(F55,Dropdown!$F$3:$F$9,0)))</f>
        <v>B01</v>
      </c>
    </row>
    <row r="56" spans="2:17" ht="13.2" thickBot="1" x14ac:dyDescent="0.35">
      <c r="B56" s="3">
        <v>21</v>
      </c>
      <c r="C56" s="41"/>
      <c r="D56" s="20" t="s">
        <v>208</v>
      </c>
      <c r="E56" s="22"/>
      <c r="F56" s="21" t="s">
        <v>208</v>
      </c>
      <c r="G56" s="20"/>
      <c r="H56" s="20"/>
      <c r="I56" s="20"/>
      <c r="J56" s="59" cm="1">
        <f t="array" ref="J56">PRODUCT(H56:I56/10)</f>
        <v>0</v>
      </c>
      <c r="K56" s="21"/>
      <c r="M56" s="43"/>
      <c r="N56" s="43"/>
      <c r="P56" s="56" t="str">
        <f>IFERROR(INDEX(Dropdown!$A$3:$A$11,MATCH(D56,Dropdown!$B$3:$B$11,0)),INDEX(Dropdown!$A$3:$A$11,MATCH(D56,Dropdown!$C$3:$C$11,0)))</f>
        <v>A01</v>
      </c>
      <c r="Q56" s="56" t="str">
        <f>IFERROR(INDEX(Dropdown!$D$3:$D$9,MATCH(F56,Dropdown!$E$3:$E$9,0)),INDEX(Dropdown!$D$3:$D$9,MATCH(F56,Dropdown!$F$3:$F$9,0)))</f>
        <v>B01</v>
      </c>
    </row>
    <row r="57" spans="2:17" ht="13.2" thickBot="1" x14ac:dyDescent="0.35">
      <c r="B57" s="3">
        <v>22</v>
      </c>
      <c r="C57" s="41"/>
      <c r="D57" s="20" t="s">
        <v>208</v>
      </c>
      <c r="E57" s="22"/>
      <c r="F57" s="21" t="s">
        <v>208</v>
      </c>
      <c r="G57" s="20"/>
      <c r="H57" s="20"/>
      <c r="I57" s="20"/>
      <c r="J57" s="59" cm="1">
        <f t="array" ref="J57">PRODUCT(H57:I57/10)</f>
        <v>0</v>
      </c>
      <c r="K57" s="21"/>
      <c r="M57" s="43"/>
      <c r="N57" s="43"/>
      <c r="P57" s="56" t="str">
        <f>IFERROR(INDEX(Dropdown!$A$3:$A$11,MATCH(D57,Dropdown!$B$3:$B$11,0)),INDEX(Dropdown!$A$3:$A$11,MATCH(D57,Dropdown!$C$3:$C$11,0)))</f>
        <v>A01</v>
      </c>
      <c r="Q57" s="56" t="str">
        <f>IFERROR(INDEX(Dropdown!$D$3:$D$9,MATCH(F57,Dropdown!$E$3:$E$9,0)),INDEX(Dropdown!$D$3:$D$9,MATCH(F57,Dropdown!$F$3:$F$9,0)))</f>
        <v>B01</v>
      </c>
    </row>
    <row r="58" spans="2:17" ht="13.2" thickBot="1" x14ac:dyDescent="0.35">
      <c r="B58" s="3">
        <v>23</v>
      </c>
      <c r="C58" s="41"/>
      <c r="D58" s="20" t="s">
        <v>208</v>
      </c>
      <c r="E58" s="22"/>
      <c r="F58" s="21" t="s">
        <v>208</v>
      </c>
      <c r="G58" s="20"/>
      <c r="H58" s="20"/>
      <c r="I58" s="20"/>
      <c r="J58" s="59" cm="1">
        <f t="array" ref="J58">PRODUCT(H58:I58/10)</f>
        <v>0</v>
      </c>
      <c r="K58" s="21"/>
      <c r="M58" s="43"/>
      <c r="N58" s="43"/>
      <c r="P58" s="56" t="str">
        <f>IFERROR(INDEX(Dropdown!$A$3:$A$11,MATCH(D58,Dropdown!$B$3:$B$11,0)),INDEX(Dropdown!$A$3:$A$11,MATCH(D58,Dropdown!$C$3:$C$11,0)))</f>
        <v>A01</v>
      </c>
      <c r="Q58" s="56" t="str">
        <f>IFERROR(INDEX(Dropdown!$D$3:$D$9,MATCH(F58,Dropdown!$E$3:$E$9,0)),INDEX(Dropdown!$D$3:$D$9,MATCH(F58,Dropdown!$F$3:$F$9,0)))</f>
        <v>B01</v>
      </c>
    </row>
    <row r="59" spans="2:17" ht="13.2" thickBot="1" x14ac:dyDescent="0.35">
      <c r="B59" s="3">
        <v>24</v>
      </c>
      <c r="C59" s="41"/>
      <c r="D59" s="20" t="s">
        <v>208</v>
      </c>
      <c r="E59" s="22"/>
      <c r="F59" s="21" t="s">
        <v>208</v>
      </c>
      <c r="G59" s="20"/>
      <c r="H59" s="20"/>
      <c r="I59" s="20"/>
      <c r="J59" s="59" cm="1">
        <f t="array" ref="J59">PRODUCT(H59:I59/10)</f>
        <v>0</v>
      </c>
      <c r="K59" s="21"/>
      <c r="M59" s="43"/>
      <c r="N59" s="43"/>
      <c r="P59" s="56" t="str">
        <f>IFERROR(INDEX(Dropdown!$A$3:$A$11,MATCH(D59,Dropdown!$B$3:$B$11,0)),INDEX(Dropdown!$A$3:$A$11,MATCH(D59,Dropdown!$C$3:$C$11,0)))</f>
        <v>A01</v>
      </c>
      <c r="Q59" s="56" t="str">
        <f>IFERROR(INDEX(Dropdown!$D$3:$D$9,MATCH(F59,Dropdown!$E$3:$E$9,0)),INDEX(Dropdown!$D$3:$D$9,MATCH(F59,Dropdown!$F$3:$F$9,0)))</f>
        <v>B01</v>
      </c>
    </row>
    <row r="60" spans="2:17" ht="13.2" thickBot="1" x14ac:dyDescent="0.35">
      <c r="B60" s="3">
        <v>25</v>
      </c>
      <c r="C60" s="41"/>
      <c r="D60" s="20" t="s">
        <v>208</v>
      </c>
      <c r="E60" s="22"/>
      <c r="F60" s="21" t="s">
        <v>208</v>
      </c>
      <c r="G60" s="20"/>
      <c r="H60" s="20"/>
      <c r="I60" s="20"/>
      <c r="J60" s="59" cm="1">
        <f t="array" ref="J60">PRODUCT(H60:I60/10)</f>
        <v>0</v>
      </c>
      <c r="K60" s="21"/>
      <c r="M60" s="43"/>
      <c r="N60" s="43"/>
      <c r="P60" s="56" t="str">
        <f>IFERROR(INDEX(Dropdown!$A$3:$A$11,MATCH(D60,Dropdown!$B$3:$B$11,0)),INDEX(Dropdown!$A$3:$A$11,MATCH(D60,Dropdown!$C$3:$C$11,0)))</f>
        <v>A01</v>
      </c>
      <c r="Q60" s="56" t="str">
        <f>IFERROR(INDEX(Dropdown!$D$3:$D$9,MATCH(F60,Dropdown!$E$3:$E$9,0)),INDEX(Dropdown!$D$3:$D$9,MATCH(F60,Dropdown!$F$3:$F$9,0)))</f>
        <v>B01</v>
      </c>
    </row>
    <row r="61" spans="2:17" ht="13.2" thickBot="1" x14ac:dyDescent="0.35">
      <c r="B61" s="3">
        <v>26</v>
      </c>
      <c r="C61" s="41"/>
      <c r="D61" s="20" t="s">
        <v>208</v>
      </c>
      <c r="E61" s="22"/>
      <c r="F61" s="21" t="s">
        <v>208</v>
      </c>
      <c r="G61" s="20"/>
      <c r="H61" s="20"/>
      <c r="I61" s="20"/>
      <c r="J61" s="59" cm="1">
        <f t="array" ref="J61">PRODUCT(H61:I61/10)</f>
        <v>0</v>
      </c>
      <c r="K61" s="21"/>
      <c r="M61" s="43"/>
      <c r="N61" s="43"/>
      <c r="P61" s="56" t="str">
        <f>IFERROR(INDEX(Dropdown!$A$3:$A$11,MATCH(D61,Dropdown!$B$3:$B$11,0)),INDEX(Dropdown!$A$3:$A$11,MATCH(D61,Dropdown!$C$3:$C$11,0)))</f>
        <v>A01</v>
      </c>
      <c r="Q61" s="56" t="str">
        <f>IFERROR(INDEX(Dropdown!$D$3:$D$9,MATCH(F61,Dropdown!$E$3:$E$9,0)),INDEX(Dropdown!$D$3:$D$9,MATCH(F61,Dropdown!$F$3:$F$9,0)))</f>
        <v>B01</v>
      </c>
    </row>
    <row r="62" spans="2:17" ht="13.2" thickBot="1" x14ac:dyDescent="0.35">
      <c r="B62" s="3">
        <v>27</v>
      </c>
      <c r="C62" s="41"/>
      <c r="D62" s="20" t="s">
        <v>208</v>
      </c>
      <c r="E62" s="22"/>
      <c r="F62" s="21" t="s">
        <v>208</v>
      </c>
      <c r="G62" s="20"/>
      <c r="H62" s="20"/>
      <c r="I62" s="20"/>
      <c r="J62" s="59" cm="1">
        <f t="array" ref="J62">PRODUCT(H62:I62/10)</f>
        <v>0</v>
      </c>
      <c r="K62" s="21"/>
      <c r="M62" s="43"/>
      <c r="N62" s="43"/>
      <c r="P62" s="56" t="str">
        <f>IFERROR(INDEX(Dropdown!$A$3:$A$11,MATCH(D62,Dropdown!$B$3:$B$11,0)),INDEX(Dropdown!$A$3:$A$11,MATCH(D62,Dropdown!$C$3:$C$11,0)))</f>
        <v>A01</v>
      </c>
      <c r="Q62" s="56" t="str">
        <f>IFERROR(INDEX(Dropdown!$D$3:$D$9,MATCH(F62,Dropdown!$E$3:$E$9,0)),INDEX(Dropdown!$D$3:$D$9,MATCH(F62,Dropdown!$F$3:$F$9,0)))</f>
        <v>B01</v>
      </c>
    </row>
    <row r="63" spans="2:17" ht="13.2" thickBot="1" x14ac:dyDescent="0.35">
      <c r="B63" s="3">
        <v>28</v>
      </c>
      <c r="C63" s="41"/>
      <c r="D63" s="20" t="s">
        <v>208</v>
      </c>
      <c r="E63" s="22"/>
      <c r="F63" s="21" t="s">
        <v>208</v>
      </c>
      <c r="G63" s="20"/>
      <c r="H63" s="20"/>
      <c r="I63" s="20"/>
      <c r="J63" s="59" cm="1">
        <f t="array" ref="J63">PRODUCT(H63:I63/10)</f>
        <v>0</v>
      </c>
      <c r="K63" s="21"/>
      <c r="M63" s="43"/>
      <c r="N63" s="43"/>
      <c r="P63" s="56" t="str">
        <f>IFERROR(INDEX(Dropdown!$A$3:$A$11,MATCH(D63,Dropdown!$B$3:$B$11,0)),INDEX(Dropdown!$A$3:$A$11,MATCH(D63,Dropdown!$C$3:$C$11,0)))</f>
        <v>A01</v>
      </c>
      <c r="Q63" s="56" t="str">
        <f>IFERROR(INDEX(Dropdown!$D$3:$D$9,MATCH(F63,Dropdown!$E$3:$E$9,0)),INDEX(Dropdown!$D$3:$D$9,MATCH(F63,Dropdown!$F$3:$F$9,0)))</f>
        <v>B01</v>
      </c>
    </row>
    <row r="64" spans="2:17" ht="13.2" thickBot="1" x14ac:dyDescent="0.35">
      <c r="B64" s="3">
        <v>29</v>
      </c>
      <c r="C64" s="41"/>
      <c r="D64" s="20" t="s">
        <v>208</v>
      </c>
      <c r="E64" s="22"/>
      <c r="F64" s="21" t="s">
        <v>208</v>
      </c>
      <c r="G64" s="20"/>
      <c r="H64" s="20"/>
      <c r="I64" s="20"/>
      <c r="J64" s="59" cm="1">
        <f t="array" ref="J64">PRODUCT(H64:I64/10)</f>
        <v>0</v>
      </c>
      <c r="K64" s="21"/>
      <c r="M64" s="43"/>
      <c r="N64" s="43"/>
      <c r="P64" s="56" t="str">
        <f>IFERROR(INDEX(Dropdown!$A$3:$A$11,MATCH(D64,Dropdown!$B$3:$B$11,0)),INDEX(Dropdown!$A$3:$A$11,MATCH(D64,Dropdown!$C$3:$C$11,0)))</f>
        <v>A01</v>
      </c>
      <c r="Q64" s="56" t="str">
        <f>IFERROR(INDEX(Dropdown!$D$3:$D$9,MATCH(F64,Dropdown!$E$3:$E$9,0)),INDEX(Dropdown!$D$3:$D$9,MATCH(F64,Dropdown!$F$3:$F$9,0)))</f>
        <v>B01</v>
      </c>
    </row>
    <row r="65" spans="2:17" ht="13.2" thickBot="1" x14ac:dyDescent="0.35">
      <c r="B65" s="3">
        <v>30</v>
      </c>
      <c r="C65" s="41"/>
      <c r="D65" s="20" t="s">
        <v>208</v>
      </c>
      <c r="E65" s="22"/>
      <c r="F65" s="21" t="s">
        <v>208</v>
      </c>
      <c r="G65" s="20"/>
      <c r="H65" s="20"/>
      <c r="I65" s="20"/>
      <c r="J65" s="59" cm="1">
        <f t="array" ref="J65">PRODUCT(H65:I65/10)</f>
        <v>0</v>
      </c>
      <c r="K65" s="21"/>
      <c r="M65" s="43"/>
      <c r="N65" s="43"/>
      <c r="P65" s="56" t="str">
        <f>IFERROR(INDEX(Dropdown!$A$3:$A$11,MATCH(D65,Dropdown!$B$3:$B$11,0)),INDEX(Dropdown!$A$3:$A$11,MATCH(D65,Dropdown!$C$3:$C$11,0)))</f>
        <v>A01</v>
      </c>
      <c r="Q65" s="56" t="str">
        <f>IFERROR(INDEX(Dropdown!$D$3:$D$9,MATCH(F65,Dropdown!$E$3:$E$9,0)),INDEX(Dropdown!$D$3:$D$9,MATCH(F65,Dropdown!$F$3:$F$9,0)))</f>
        <v>B01</v>
      </c>
    </row>
    <row r="66" spans="2:17" ht="13.2" thickBot="1" x14ac:dyDescent="0.35">
      <c r="B66" s="3">
        <v>31</v>
      </c>
      <c r="C66" s="41"/>
      <c r="D66" s="20" t="s">
        <v>208</v>
      </c>
      <c r="E66" s="22"/>
      <c r="F66" s="21" t="s">
        <v>208</v>
      </c>
      <c r="G66" s="20"/>
      <c r="H66" s="20"/>
      <c r="I66" s="20"/>
      <c r="J66" s="59" cm="1">
        <f t="array" ref="J66">PRODUCT(H66:I66/10)</f>
        <v>0</v>
      </c>
      <c r="K66" s="21"/>
      <c r="M66" s="43"/>
      <c r="N66" s="43"/>
      <c r="P66" s="56" t="str">
        <f>IFERROR(INDEX(Dropdown!$A$3:$A$11,MATCH(D66,Dropdown!$B$3:$B$11,0)),INDEX(Dropdown!$A$3:$A$11,MATCH(D66,Dropdown!$C$3:$C$11,0)))</f>
        <v>A01</v>
      </c>
      <c r="Q66" s="56" t="str">
        <f>IFERROR(INDEX(Dropdown!$D$3:$D$9,MATCH(F66,Dropdown!$E$3:$E$9,0)),INDEX(Dropdown!$D$3:$D$9,MATCH(F66,Dropdown!$F$3:$F$9,0)))</f>
        <v>B01</v>
      </c>
    </row>
    <row r="67" spans="2:17" ht="13.2" thickBot="1" x14ac:dyDescent="0.35">
      <c r="B67" s="3">
        <v>32</v>
      </c>
      <c r="C67" s="41"/>
      <c r="D67" s="20" t="s">
        <v>208</v>
      </c>
      <c r="E67" s="22"/>
      <c r="F67" s="21" t="s">
        <v>208</v>
      </c>
      <c r="G67" s="20"/>
      <c r="H67" s="20"/>
      <c r="I67" s="20"/>
      <c r="J67" s="59" cm="1">
        <f t="array" ref="J67">PRODUCT(H67:I67/10)</f>
        <v>0</v>
      </c>
      <c r="K67" s="21"/>
      <c r="M67" s="43"/>
      <c r="N67" s="43"/>
      <c r="P67" s="56" t="str">
        <f>IFERROR(INDEX(Dropdown!$A$3:$A$11,MATCH(D67,Dropdown!$B$3:$B$11,0)),INDEX(Dropdown!$A$3:$A$11,MATCH(D67,Dropdown!$C$3:$C$11,0)))</f>
        <v>A01</v>
      </c>
      <c r="Q67" s="56" t="str">
        <f>IFERROR(INDEX(Dropdown!$D$3:$D$9,MATCH(F67,Dropdown!$E$3:$E$9,0)),INDEX(Dropdown!$D$3:$D$9,MATCH(F67,Dropdown!$F$3:$F$9,0)))</f>
        <v>B01</v>
      </c>
    </row>
    <row r="68" spans="2:17" ht="13.2" thickBot="1" x14ac:dyDescent="0.35">
      <c r="B68" s="3">
        <v>33</v>
      </c>
      <c r="C68" s="41"/>
      <c r="D68" s="20" t="s">
        <v>208</v>
      </c>
      <c r="E68" s="22"/>
      <c r="F68" s="21" t="s">
        <v>208</v>
      </c>
      <c r="G68" s="20"/>
      <c r="H68" s="20"/>
      <c r="I68" s="20"/>
      <c r="J68" s="59" cm="1">
        <f t="array" ref="J68">PRODUCT(H68:I68/10)</f>
        <v>0</v>
      </c>
      <c r="K68" s="21"/>
      <c r="M68" s="43"/>
      <c r="N68" s="43"/>
      <c r="P68" s="56" t="str">
        <f>IFERROR(INDEX(Dropdown!$A$3:$A$11,MATCH(D68,Dropdown!$B$3:$B$11,0)),INDEX(Dropdown!$A$3:$A$11,MATCH(D68,Dropdown!$C$3:$C$11,0)))</f>
        <v>A01</v>
      </c>
      <c r="Q68" s="56" t="str">
        <f>IFERROR(INDEX(Dropdown!$D$3:$D$9,MATCH(F68,Dropdown!$E$3:$E$9,0)),INDEX(Dropdown!$D$3:$D$9,MATCH(F68,Dropdown!$F$3:$F$9,0)))</f>
        <v>B01</v>
      </c>
    </row>
    <row r="69" spans="2:17" ht="13.2" thickBot="1" x14ac:dyDescent="0.35">
      <c r="B69" s="3">
        <v>34</v>
      </c>
      <c r="C69" s="41"/>
      <c r="D69" s="20" t="s">
        <v>208</v>
      </c>
      <c r="E69" s="22"/>
      <c r="F69" s="21" t="s">
        <v>208</v>
      </c>
      <c r="G69" s="20"/>
      <c r="H69" s="20"/>
      <c r="I69" s="20"/>
      <c r="J69" s="59" cm="1">
        <f t="array" ref="J69">PRODUCT(H69:I69/10)</f>
        <v>0</v>
      </c>
      <c r="K69" s="21"/>
      <c r="M69" s="43"/>
      <c r="N69" s="43"/>
      <c r="P69" s="56" t="str">
        <f>IFERROR(INDEX(Dropdown!$A$3:$A$11,MATCH(D69,Dropdown!$B$3:$B$11,0)),INDEX(Dropdown!$A$3:$A$11,MATCH(D69,Dropdown!$C$3:$C$11,0)))</f>
        <v>A01</v>
      </c>
      <c r="Q69" s="56" t="str">
        <f>IFERROR(INDEX(Dropdown!$D$3:$D$9,MATCH(F69,Dropdown!$E$3:$E$9,0)),INDEX(Dropdown!$D$3:$D$9,MATCH(F69,Dropdown!$F$3:$F$9,0)))</f>
        <v>B01</v>
      </c>
    </row>
    <row r="70" spans="2:17" ht="13.2" thickBot="1" x14ac:dyDescent="0.35">
      <c r="B70" s="3">
        <v>35</v>
      </c>
      <c r="C70" s="41"/>
      <c r="D70" s="20" t="s">
        <v>208</v>
      </c>
      <c r="E70" s="22"/>
      <c r="F70" s="21" t="s">
        <v>208</v>
      </c>
      <c r="G70" s="20"/>
      <c r="H70" s="20"/>
      <c r="I70" s="20"/>
      <c r="J70" s="59" cm="1">
        <f t="array" ref="J70">PRODUCT(H70:I70/10)</f>
        <v>0</v>
      </c>
      <c r="K70" s="21"/>
      <c r="M70" s="43"/>
      <c r="N70" s="43"/>
      <c r="P70" s="56" t="str">
        <f>IFERROR(INDEX(Dropdown!$A$3:$A$11,MATCH(D70,Dropdown!$B$3:$B$11,0)),INDEX(Dropdown!$A$3:$A$11,MATCH(D70,Dropdown!$C$3:$C$11,0)))</f>
        <v>A01</v>
      </c>
      <c r="Q70" s="56" t="str">
        <f>IFERROR(INDEX(Dropdown!$D$3:$D$9,MATCH(F70,Dropdown!$E$3:$E$9,0)),INDEX(Dropdown!$D$3:$D$9,MATCH(F70,Dropdown!$F$3:$F$9,0)))</f>
        <v>B01</v>
      </c>
    </row>
    <row r="71" spans="2:17" ht="13.2" thickBot="1" x14ac:dyDescent="0.35">
      <c r="B71" s="3">
        <v>36</v>
      </c>
      <c r="C71" s="41"/>
      <c r="D71" s="20" t="s">
        <v>208</v>
      </c>
      <c r="E71" s="22"/>
      <c r="F71" s="21" t="s">
        <v>208</v>
      </c>
      <c r="G71" s="20"/>
      <c r="H71" s="20"/>
      <c r="I71" s="20"/>
      <c r="J71" s="59" cm="1">
        <f t="array" ref="J71">PRODUCT(H71:I71/10)</f>
        <v>0</v>
      </c>
      <c r="K71" s="21"/>
      <c r="M71" s="43"/>
      <c r="N71" s="43"/>
      <c r="P71" s="56" t="str">
        <f>IFERROR(INDEX(Dropdown!$A$3:$A$11,MATCH(D71,Dropdown!$B$3:$B$11,0)),INDEX(Dropdown!$A$3:$A$11,MATCH(D71,Dropdown!$C$3:$C$11,0)))</f>
        <v>A01</v>
      </c>
      <c r="Q71" s="56" t="str">
        <f>IFERROR(INDEX(Dropdown!$D$3:$D$9,MATCH(F71,Dropdown!$E$3:$E$9,0)),INDEX(Dropdown!$D$3:$D$9,MATCH(F71,Dropdown!$F$3:$F$9,0)))</f>
        <v>B01</v>
      </c>
    </row>
    <row r="72" spans="2:17" ht="13.2" thickBot="1" x14ac:dyDescent="0.35">
      <c r="B72" s="3">
        <v>37</v>
      </c>
      <c r="C72" s="41"/>
      <c r="D72" s="20" t="s">
        <v>208</v>
      </c>
      <c r="E72" s="22"/>
      <c r="F72" s="21" t="s">
        <v>208</v>
      </c>
      <c r="G72" s="20"/>
      <c r="H72" s="20"/>
      <c r="I72" s="20"/>
      <c r="J72" s="59" cm="1">
        <f t="array" ref="J72">PRODUCT(H72:I72/10)</f>
        <v>0</v>
      </c>
      <c r="K72" s="21"/>
      <c r="M72" s="43"/>
      <c r="N72" s="43"/>
      <c r="P72" s="56" t="str">
        <f>IFERROR(INDEX(Dropdown!$A$3:$A$11,MATCH(D72,Dropdown!$B$3:$B$11,0)),INDEX(Dropdown!$A$3:$A$11,MATCH(D72,Dropdown!$C$3:$C$11,0)))</f>
        <v>A01</v>
      </c>
      <c r="Q72" s="56" t="str">
        <f>IFERROR(INDEX(Dropdown!$D$3:$D$9,MATCH(F72,Dropdown!$E$3:$E$9,0)),INDEX(Dropdown!$D$3:$D$9,MATCH(F72,Dropdown!$F$3:$F$9,0)))</f>
        <v>B01</v>
      </c>
    </row>
    <row r="73" spans="2:17" ht="13.2" thickBot="1" x14ac:dyDescent="0.35">
      <c r="B73" s="3">
        <v>38</v>
      </c>
      <c r="C73" s="41"/>
      <c r="D73" s="20" t="s">
        <v>208</v>
      </c>
      <c r="E73" s="22"/>
      <c r="F73" s="21" t="s">
        <v>208</v>
      </c>
      <c r="G73" s="20"/>
      <c r="H73" s="20"/>
      <c r="I73" s="20"/>
      <c r="J73" s="59" cm="1">
        <f t="array" ref="J73">PRODUCT(H73:I73/10)</f>
        <v>0</v>
      </c>
      <c r="K73" s="21"/>
      <c r="M73" s="43"/>
      <c r="N73" s="43"/>
      <c r="P73" s="56" t="str">
        <f>IFERROR(INDEX(Dropdown!$A$3:$A$11,MATCH(D73,Dropdown!$B$3:$B$11,0)),INDEX(Dropdown!$A$3:$A$11,MATCH(D73,Dropdown!$C$3:$C$11,0)))</f>
        <v>A01</v>
      </c>
      <c r="Q73" s="56" t="str">
        <f>IFERROR(INDEX(Dropdown!$D$3:$D$9,MATCH(F73,Dropdown!$E$3:$E$9,0)),INDEX(Dropdown!$D$3:$D$9,MATCH(F73,Dropdown!$F$3:$F$9,0)))</f>
        <v>B01</v>
      </c>
    </row>
    <row r="74" spans="2:17" ht="13.2" thickBot="1" x14ac:dyDescent="0.35">
      <c r="B74" s="3">
        <v>39</v>
      </c>
      <c r="C74" s="41"/>
      <c r="D74" s="20" t="s">
        <v>208</v>
      </c>
      <c r="E74" s="22"/>
      <c r="F74" s="21" t="s">
        <v>208</v>
      </c>
      <c r="G74" s="20"/>
      <c r="H74" s="20"/>
      <c r="I74" s="20"/>
      <c r="J74" s="59" cm="1">
        <f t="array" ref="J74">PRODUCT(H74:I74/10)</f>
        <v>0</v>
      </c>
      <c r="K74" s="21"/>
      <c r="M74" s="43"/>
      <c r="N74" s="43"/>
      <c r="P74" s="56" t="str">
        <f>IFERROR(INDEX(Dropdown!$A$3:$A$11,MATCH(D74,Dropdown!$B$3:$B$11,0)),INDEX(Dropdown!$A$3:$A$11,MATCH(D74,Dropdown!$C$3:$C$11,0)))</f>
        <v>A01</v>
      </c>
      <c r="Q74" s="56" t="str">
        <f>IFERROR(INDEX(Dropdown!$D$3:$D$9,MATCH(F74,Dropdown!$E$3:$E$9,0)),INDEX(Dropdown!$D$3:$D$9,MATCH(F74,Dropdown!$F$3:$F$9,0)))</f>
        <v>B01</v>
      </c>
    </row>
    <row r="75" spans="2:17" ht="13.2" thickBot="1" x14ac:dyDescent="0.35">
      <c r="B75" s="3">
        <v>40</v>
      </c>
      <c r="C75" s="41"/>
      <c r="D75" s="20" t="s">
        <v>208</v>
      </c>
      <c r="E75" s="22"/>
      <c r="F75" s="21" t="s">
        <v>208</v>
      </c>
      <c r="G75" s="20"/>
      <c r="H75" s="20"/>
      <c r="I75" s="20"/>
      <c r="J75" s="59" cm="1">
        <f t="array" ref="J75">PRODUCT(H75:I75/10)</f>
        <v>0</v>
      </c>
      <c r="K75" s="21"/>
      <c r="M75" s="43"/>
      <c r="N75" s="43"/>
      <c r="P75" s="56" t="str">
        <f>IFERROR(INDEX(Dropdown!$A$3:$A$11,MATCH(D75,Dropdown!$B$3:$B$11,0)),INDEX(Dropdown!$A$3:$A$11,MATCH(D75,Dropdown!$C$3:$C$11,0)))</f>
        <v>A01</v>
      </c>
      <c r="Q75" s="56" t="str">
        <f>IFERROR(INDEX(Dropdown!$D$3:$D$9,MATCH(F75,Dropdown!$E$3:$E$9,0)),INDEX(Dropdown!$D$3:$D$9,MATCH(F75,Dropdown!$F$3:$F$9,0)))</f>
        <v>B01</v>
      </c>
    </row>
    <row r="76" spans="2:17" ht="13.2" thickBot="1" x14ac:dyDescent="0.35">
      <c r="B76" s="3">
        <v>41</v>
      </c>
      <c r="C76" s="41"/>
      <c r="D76" s="20" t="s">
        <v>208</v>
      </c>
      <c r="E76" s="22"/>
      <c r="F76" s="21" t="s">
        <v>208</v>
      </c>
      <c r="G76" s="20"/>
      <c r="H76" s="20"/>
      <c r="I76" s="20"/>
      <c r="J76" s="59" cm="1">
        <f t="array" ref="J76">PRODUCT(H76:I76/10)</f>
        <v>0</v>
      </c>
      <c r="K76" s="21"/>
      <c r="M76" s="43"/>
      <c r="N76" s="43"/>
      <c r="P76" s="56" t="str">
        <f>IFERROR(INDEX(Dropdown!$A$3:$A$11,MATCH(D76,Dropdown!$B$3:$B$11,0)),INDEX(Dropdown!$A$3:$A$11,MATCH(D76,Dropdown!$C$3:$C$11,0)))</f>
        <v>A01</v>
      </c>
      <c r="Q76" s="56" t="str">
        <f>IFERROR(INDEX(Dropdown!$D$3:$D$9,MATCH(F76,Dropdown!$E$3:$E$9,0)),INDEX(Dropdown!$D$3:$D$9,MATCH(F76,Dropdown!$F$3:$F$9,0)))</f>
        <v>B01</v>
      </c>
    </row>
    <row r="77" spans="2:17" ht="13.2" thickBot="1" x14ac:dyDescent="0.35">
      <c r="B77" s="3">
        <v>42</v>
      </c>
      <c r="C77" s="41"/>
      <c r="D77" s="20" t="s">
        <v>208</v>
      </c>
      <c r="E77" s="22"/>
      <c r="F77" s="21" t="s">
        <v>208</v>
      </c>
      <c r="G77" s="20"/>
      <c r="H77" s="20"/>
      <c r="I77" s="20"/>
      <c r="J77" s="59" cm="1">
        <f t="array" ref="J77">PRODUCT(H77:I77/10)</f>
        <v>0</v>
      </c>
      <c r="K77" s="21"/>
      <c r="M77" s="43"/>
      <c r="N77" s="43"/>
      <c r="P77" s="56" t="str">
        <f>IFERROR(INDEX(Dropdown!$A$3:$A$11,MATCH(D77,Dropdown!$B$3:$B$11,0)),INDEX(Dropdown!$A$3:$A$11,MATCH(D77,Dropdown!$C$3:$C$11,0)))</f>
        <v>A01</v>
      </c>
      <c r="Q77" s="56" t="str">
        <f>IFERROR(INDEX(Dropdown!$D$3:$D$9,MATCH(F77,Dropdown!$E$3:$E$9,0)),INDEX(Dropdown!$D$3:$D$9,MATCH(F77,Dropdown!$F$3:$F$9,0)))</f>
        <v>B01</v>
      </c>
    </row>
    <row r="78" spans="2:17" ht="13.2" thickBot="1" x14ac:dyDescent="0.35">
      <c r="B78" s="3">
        <v>43</v>
      </c>
      <c r="C78" s="41"/>
      <c r="D78" s="20" t="s">
        <v>208</v>
      </c>
      <c r="E78" s="22"/>
      <c r="F78" s="21" t="s">
        <v>208</v>
      </c>
      <c r="G78" s="20"/>
      <c r="H78" s="20"/>
      <c r="I78" s="20"/>
      <c r="J78" s="59" cm="1">
        <f t="array" ref="J78">PRODUCT(H78:I78/10)</f>
        <v>0</v>
      </c>
      <c r="K78" s="21"/>
      <c r="M78" s="43"/>
      <c r="N78" s="43"/>
      <c r="P78" s="56" t="str">
        <f>IFERROR(INDEX(Dropdown!$A$3:$A$11,MATCH(D78,Dropdown!$B$3:$B$11,0)),INDEX(Dropdown!$A$3:$A$11,MATCH(D78,Dropdown!$C$3:$C$11,0)))</f>
        <v>A01</v>
      </c>
      <c r="Q78" s="56" t="str">
        <f>IFERROR(INDEX(Dropdown!$D$3:$D$9,MATCH(F78,Dropdown!$E$3:$E$9,0)),INDEX(Dropdown!$D$3:$D$9,MATCH(F78,Dropdown!$F$3:$F$9,0)))</f>
        <v>B01</v>
      </c>
    </row>
    <row r="79" spans="2:17" ht="13.2" thickBot="1" x14ac:dyDescent="0.35">
      <c r="B79" s="3">
        <v>44</v>
      </c>
      <c r="C79" s="41"/>
      <c r="D79" s="20" t="s">
        <v>208</v>
      </c>
      <c r="E79" s="22"/>
      <c r="F79" s="21" t="s">
        <v>208</v>
      </c>
      <c r="G79" s="20"/>
      <c r="H79" s="20"/>
      <c r="I79" s="20"/>
      <c r="J79" s="59" cm="1">
        <f t="array" ref="J79">PRODUCT(H79:I79/10)</f>
        <v>0</v>
      </c>
      <c r="K79" s="21"/>
      <c r="M79" s="43"/>
      <c r="N79" s="43"/>
      <c r="P79" s="56" t="str">
        <f>IFERROR(INDEX(Dropdown!$A$3:$A$11,MATCH(D79,Dropdown!$B$3:$B$11,0)),INDEX(Dropdown!$A$3:$A$11,MATCH(D79,Dropdown!$C$3:$C$11,0)))</f>
        <v>A01</v>
      </c>
      <c r="Q79" s="56" t="str">
        <f>IFERROR(INDEX(Dropdown!$D$3:$D$9,MATCH(F79,Dropdown!$E$3:$E$9,0)),INDEX(Dropdown!$D$3:$D$9,MATCH(F79,Dropdown!$F$3:$F$9,0)))</f>
        <v>B01</v>
      </c>
    </row>
    <row r="80" spans="2:17" ht="13.2" thickBot="1" x14ac:dyDescent="0.35">
      <c r="B80" s="3">
        <v>45</v>
      </c>
      <c r="C80" s="41"/>
      <c r="D80" s="20" t="s">
        <v>208</v>
      </c>
      <c r="E80" s="22"/>
      <c r="F80" s="21" t="s">
        <v>208</v>
      </c>
      <c r="G80" s="20"/>
      <c r="H80" s="20"/>
      <c r="I80" s="20"/>
      <c r="J80" s="59" cm="1">
        <f t="array" ref="J80">PRODUCT(H80:I80/10)</f>
        <v>0</v>
      </c>
      <c r="K80" s="21"/>
      <c r="M80" s="43"/>
      <c r="N80" s="43"/>
      <c r="P80" s="56" t="str">
        <f>IFERROR(INDEX(Dropdown!$A$3:$A$11,MATCH(D80,Dropdown!$B$3:$B$11,0)),INDEX(Dropdown!$A$3:$A$11,MATCH(D80,Dropdown!$C$3:$C$11,0)))</f>
        <v>A01</v>
      </c>
      <c r="Q80" s="56" t="str">
        <f>IFERROR(INDEX(Dropdown!$D$3:$D$9,MATCH(F80,Dropdown!$E$3:$E$9,0)),INDEX(Dropdown!$D$3:$D$9,MATCH(F80,Dropdown!$F$3:$F$9,0)))</f>
        <v>B01</v>
      </c>
    </row>
    <row r="81" spans="2:17" ht="13.2" thickBot="1" x14ac:dyDescent="0.35">
      <c r="B81" s="3">
        <v>46</v>
      </c>
      <c r="C81" s="41"/>
      <c r="D81" s="20" t="s">
        <v>208</v>
      </c>
      <c r="E81" s="22"/>
      <c r="F81" s="21" t="s">
        <v>208</v>
      </c>
      <c r="G81" s="20"/>
      <c r="H81" s="20"/>
      <c r="I81" s="20"/>
      <c r="J81" s="59" cm="1">
        <f t="array" ref="J81">PRODUCT(H81:I81/10)</f>
        <v>0</v>
      </c>
      <c r="K81" s="21"/>
      <c r="M81" s="43"/>
      <c r="N81" s="43"/>
      <c r="P81" s="56" t="str">
        <f>IFERROR(INDEX(Dropdown!$A$3:$A$11,MATCH(D81,Dropdown!$B$3:$B$11,0)),INDEX(Dropdown!$A$3:$A$11,MATCH(D81,Dropdown!$C$3:$C$11,0)))</f>
        <v>A01</v>
      </c>
      <c r="Q81" s="56" t="str">
        <f>IFERROR(INDEX(Dropdown!$D$3:$D$9,MATCH(F81,Dropdown!$E$3:$E$9,0)),INDEX(Dropdown!$D$3:$D$9,MATCH(F81,Dropdown!$F$3:$F$9,0)))</f>
        <v>B01</v>
      </c>
    </row>
    <row r="82" spans="2:17" ht="13.2" thickBot="1" x14ac:dyDescent="0.35">
      <c r="B82" s="3">
        <v>47</v>
      </c>
      <c r="C82" s="41"/>
      <c r="D82" s="20" t="s">
        <v>208</v>
      </c>
      <c r="E82" s="22"/>
      <c r="F82" s="21" t="s">
        <v>208</v>
      </c>
      <c r="G82" s="20"/>
      <c r="H82" s="20"/>
      <c r="I82" s="20"/>
      <c r="J82" s="59" cm="1">
        <f t="array" ref="J82">PRODUCT(H82:I82/10)</f>
        <v>0</v>
      </c>
      <c r="K82" s="21"/>
      <c r="M82" s="43"/>
      <c r="N82" s="43"/>
      <c r="P82" s="56" t="str">
        <f>IFERROR(INDEX(Dropdown!$A$3:$A$11,MATCH(D82,Dropdown!$B$3:$B$11,0)),INDEX(Dropdown!$A$3:$A$11,MATCH(D82,Dropdown!$C$3:$C$11,0)))</f>
        <v>A01</v>
      </c>
      <c r="Q82" s="56" t="str">
        <f>IFERROR(INDEX(Dropdown!$D$3:$D$9,MATCH(F82,Dropdown!$E$3:$E$9,0)),INDEX(Dropdown!$D$3:$D$9,MATCH(F82,Dropdown!$F$3:$F$9,0)))</f>
        <v>B01</v>
      </c>
    </row>
    <row r="83" spans="2:17" ht="13.2" thickBot="1" x14ac:dyDescent="0.35">
      <c r="B83" s="3">
        <v>48</v>
      </c>
      <c r="C83" s="41"/>
      <c r="D83" s="20" t="s">
        <v>208</v>
      </c>
      <c r="E83" s="22"/>
      <c r="F83" s="21" t="s">
        <v>208</v>
      </c>
      <c r="G83" s="20"/>
      <c r="H83" s="20"/>
      <c r="I83" s="20"/>
      <c r="J83" s="59" cm="1">
        <f t="array" ref="J83">PRODUCT(H83:I83/10)</f>
        <v>0</v>
      </c>
      <c r="K83" s="21"/>
      <c r="M83" s="43"/>
      <c r="N83" s="43"/>
      <c r="P83" s="56" t="str">
        <f>IFERROR(INDEX(Dropdown!$A$3:$A$11,MATCH(D83,Dropdown!$B$3:$B$11,0)),INDEX(Dropdown!$A$3:$A$11,MATCH(D83,Dropdown!$C$3:$C$11,0)))</f>
        <v>A01</v>
      </c>
      <c r="Q83" s="56" t="str">
        <f>IFERROR(INDEX(Dropdown!$D$3:$D$9,MATCH(F83,Dropdown!$E$3:$E$9,0)),INDEX(Dropdown!$D$3:$D$9,MATCH(F83,Dropdown!$F$3:$F$9,0)))</f>
        <v>B01</v>
      </c>
    </row>
    <row r="84" spans="2:17" ht="13.2" thickBot="1" x14ac:dyDescent="0.35">
      <c r="B84" s="3">
        <v>49</v>
      </c>
      <c r="C84" s="41"/>
      <c r="D84" s="20" t="s">
        <v>208</v>
      </c>
      <c r="E84" s="22"/>
      <c r="F84" s="21" t="s">
        <v>208</v>
      </c>
      <c r="G84" s="20"/>
      <c r="H84" s="20"/>
      <c r="I84" s="20"/>
      <c r="J84" s="59" cm="1">
        <f t="array" ref="J84">PRODUCT(H84:I84/10)</f>
        <v>0</v>
      </c>
      <c r="K84" s="21"/>
      <c r="M84" s="43"/>
      <c r="N84" s="43"/>
      <c r="P84" s="56" t="str">
        <f>IFERROR(INDEX(Dropdown!$A$3:$A$11,MATCH(D84,Dropdown!$B$3:$B$11,0)),INDEX(Dropdown!$A$3:$A$11,MATCH(D84,Dropdown!$C$3:$C$11,0)))</f>
        <v>A01</v>
      </c>
      <c r="Q84" s="56" t="str">
        <f>IFERROR(INDEX(Dropdown!$D$3:$D$9,MATCH(F84,Dropdown!$E$3:$E$9,0)),INDEX(Dropdown!$D$3:$D$9,MATCH(F84,Dropdown!$F$3:$F$9,0)))</f>
        <v>B01</v>
      </c>
    </row>
    <row r="85" spans="2:17" ht="13.2" thickBot="1" x14ac:dyDescent="0.35">
      <c r="B85" s="3">
        <v>50</v>
      </c>
      <c r="C85" s="41"/>
      <c r="D85" s="20" t="s">
        <v>208</v>
      </c>
      <c r="E85" s="22"/>
      <c r="F85" s="21" t="s">
        <v>208</v>
      </c>
      <c r="G85" s="20"/>
      <c r="H85" s="20"/>
      <c r="I85" s="20"/>
      <c r="J85" s="59" cm="1">
        <f t="array" ref="J85">PRODUCT(H85:I85/10)</f>
        <v>0</v>
      </c>
      <c r="K85" s="21"/>
      <c r="M85" s="43"/>
      <c r="N85" s="43"/>
      <c r="P85" s="56" t="str">
        <f>IFERROR(INDEX(Dropdown!$A$3:$A$11,MATCH(D85,Dropdown!$B$3:$B$11,0)),INDEX(Dropdown!$A$3:$A$11,MATCH(D85,Dropdown!$C$3:$C$11,0)))</f>
        <v>A01</v>
      </c>
      <c r="Q85" s="56" t="str">
        <f>IFERROR(INDEX(Dropdown!$D$3:$D$9,MATCH(F85,Dropdown!$E$3:$E$9,0)),INDEX(Dropdown!$D$3:$D$9,MATCH(F85,Dropdown!$F$3:$F$9,0)))</f>
        <v>B01</v>
      </c>
    </row>
    <row r="86" spans="2:17" ht="13.2" thickBot="1" x14ac:dyDescent="0.35"/>
    <row r="87" spans="2:17" ht="13.2" thickBot="1" x14ac:dyDescent="0.35">
      <c r="I87" s="34" t="str">
        <f>VLOOKUP("#0045",translation,code,FALSE)</f>
        <v>Menge Frischholz [t]:</v>
      </c>
      <c r="J87" s="57">
        <f>SUMIF($P$36:$P$85,Dropdown!$A$4,$H$36:$H$85)</f>
        <v>0</v>
      </c>
    </row>
    <row r="88" spans="2:17" ht="13.2" thickBot="1" x14ac:dyDescent="0.35">
      <c r="I88" s="34" t="str">
        <f>VLOOKUP("#0046",translation,code,FALSE)</f>
        <v>zertifiziertes Frischholz [t]:</v>
      </c>
      <c r="J88" s="57" cm="1">
        <f t="array" ref="J88">SUMPRODUCT(($P$36:$P$85=Dropdown!$A$4)*(COUNTIF(Dropdown!$D$4:$D$8,$Q$36:$Q$85)&gt;0)*($J$36:$J$85))</f>
        <v>0</v>
      </c>
    </row>
    <row r="89" spans="2:17" ht="13.2" thickBot="1" x14ac:dyDescent="0.35">
      <c r="I89" s="34" t="str">
        <f>VLOOKUP("#0047",translation,code,FALSE)</f>
        <v>nicht zertifiziertes Frischholz [t]:</v>
      </c>
      <c r="J89" s="57">
        <f>J87-J88</f>
        <v>0</v>
      </c>
    </row>
    <row r="90" spans="2:17" ht="13.2" thickBot="1" x14ac:dyDescent="0.35">
      <c r="I90" s="34" t="str">
        <f>VLOOKUP("#0048",translation,code,FALSE)</f>
        <v>zertifiziertes Frischholz [%]:</v>
      </c>
      <c r="J90" s="58" t="str">
        <f>IFERROR(J88/J87*100,"")</f>
        <v/>
      </c>
    </row>
    <row r="91" spans="2:17" ht="13.2" thickBot="1" x14ac:dyDescent="0.35">
      <c r="I91" s="34" t="str">
        <f>VLOOKUP("#0049",translation,code,FALSE)</f>
        <v>nicht zertifiziertes Frischholz [%]:</v>
      </c>
      <c r="J91" s="63" t="str">
        <f>IFERROR(J89/J87*100,"")</f>
        <v/>
      </c>
      <c r="M91" s="44" t="s">
        <v>243</v>
      </c>
      <c r="N91" s="44" t="s">
        <v>143</v>
      </c>
    </row>
    <row r="92" spans="2:17" ht="13.2" thickBot="1" x14ac:dyDescent="0.35">
      <c r="E92" s="60"/>
      <c r="I92" s="62" t="str">
        <f>VLOOKUP("#0059",translation,code,FALSE)</f>
        <v>Bewertung:</v>
      </c>
      <c r="J92" s="64" t="str">
        <f>IF(AND(I90&gt;=85,I91&lt;15),"okay","not okay")</f>
        <v>not okay</v>
      </c>
      <c r="M92" s="43"/>
      <c r="N92" s="43"/>
    </row>
    <row r="95" spans="2:17" s="46" customFormat="1" ht="19.2" customHeight="1" thickBot="1" x14ac:dyDescent="0.35">
      <c r="C95" s="47" t="str">
        <f>VLOOKUP("#0044",translation,code,FALSE)</f>
        <v>Bemerkungen</v>
      </c>
      <c r="F95" s="48"/>
      <c r="G95" s="48"/>
      <c r="H95" s="48"/>
      <c r="I95" s="48"/>
    </row>
    <row r="96" spans="2:17" ht="123" customHeight="1" thickBot="1" x14ac:dyDescent="0.35">
      <c r="C96" s="68"/>
      <c r="D96" s="69"/>
      <c r="E96" s="69"/>
      <c r="F96" s="69"/>
      <c r="G96" s="69"/>
      <c r="H96" s="69"/>
      <c r="I96" s="69"/>
      <c r="J96" s="69"/>
      <c r="K96" s="70"/>
    </row>
  </sheetData>
  <sheetProtection algorithmName="SHA-512" hashValue="eUQZsY32/H6w4jpcZKtrxuofgwrIsWMLfY5VZR9HNUrT7LkkP9CVmdfBk4w96dRc6XSC299fEaHMHFT1L2qqPA==" saltValue="LiDD/WBLXdSkNVAuklw0Gg==" spinCount="100000" sheet="1" objects="1" scenarios="1" autoFilter="0"/>
  <protectedRanges>
    <protectedRange sqref="C96:K96" name="Bereich7"/>
    <protectedRange sqref="C36:I85" name="Bereich5"/>
    <protectedRange sqref="E19:G20" name="Bereich3"/>
    <protectedRange sqref="E14" name="Bereich1"/>
    <protectedRange sqref="E16:G17" name="Bereich2"/>
    <protectedRange sqref="E21:E22 E24:E25 K14" name="Bereich4"/>
    <protectedRange sqref="K36:K85" name="Bereich6"/>
  </protectedRanges>
  <autoFilter ref="C35:J85" xr:uid="{86686B32-CB1F-41B7-933E-6AC13E12ED95}"/>
  <dataConsolidate/>
  <mergeCells count="5">
    <mergeCell ref="E16:G16"/>
    <mergeCell ref="E17:G17"/>
    <mergeCell ref="C96:K96"/>
    <mergeCell ref="E19:G19"/>
    <mergeCell ref="E20:G20"/>
  </mergeCells>
  <conditionalFormatting sqref="J90">
    <cfRule type="cellIs" dxfId="5" priority="3" operator="between">
      <formula>85</formula>
      <formula>100</formula>
    </cfRule>
    <cfRule type="cellIs" dxfId="4" priority="4" operator="between">
      <formula>"&gt;0"</formula>
      <formula>"&lt;85"</formula>
    </cfRule>
  </conditionalFormatting>
  <conditionalFormatting sqref="J91">
    <cfRule type="cellIs" dxfId="3" priority="5" operator="between">
      <formula>15</formula>
      <formula>100</formula>
    </cfRule>
    <cfRule type="cellIs" dxfId="2" priority="6" operator="between">
      <formula>0</formula>
      <formula>"&lt;15"</formula>
    </cfRule>
  </conditionalFormatting>
  <conditionalFormatting sqref="J92">
    <cfRule type="containsText" dxfId="1" priority="1" operator="containsText" text="not okay">
      <formula>NOT(ISERROR(SEARCH("not okay",J92)))</formula>
    </cfRule>
    <cfRule type="containsText" dxfId="0" priority="2" operator="containsText" text="okay">
      <formula>NOT(ISERROR(SEARCH("okay",J92)))</formula>
    </cfRule>
  </conditionalFormatting>
  <dataValidations count="3">
    <dataValidation type="list" allowBlank="1" showInputMessage="1" showErrorMessage="1" sqref="D36:D85" xr:uid="{A24847E2-D321-48B3-8FFD-592BE0C15671}">
      <formula1>INDIRECT(IF($E$14="Deutsch","Holzherkunft_DE","Holzherkunft_EN"))</formula1>
    </dataValidation>
    <dataValidation type="list" allowBlank="1" showInputMessage="1" showErrorMessage="1" sqref="F36:F85" xr:uid="{355E19CF-BEA3-47F4-8C4E-E4CA01071057}">
      <formula1>INDIRECT(IF($E$14="Deutsch","ZertHolz_DE","ZertHolz_EN"))</formula1>
    </dataValidation>
    <dataValidation type="list" allowBlank="1" showInputMessage="1" showErrorMessage="1" sqref="E24" xr:uid="{7B937DF9-4256-42A2-B1F7-566B1CB8A322}">
      <formula1>INDIRECT(IF($E$14="Deutsch","A_WK_DE","A_WK_EN"))</formula1>
    </dataValidation>
  </dataValidations>
  <pageMargins left="0.7" right="0.7" top="0.78740157499999996" bottom="0.78740157499999996" header="0.3" footer="0.3"/>
  <pageSetup paperSize="9" scale="35" fitToWidth="0" fitToHeight="0" orientation="portrait" r:id="rId1"/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F532EDD-DD61-45FC-AD65-E2932B447F2F}">
          <x14:formula1>
            <xm:f>Dropdown!$A$21:$A$26</xm:f>
          </x14:formula1>
          <xm:sqref>E21</xm:sqref>
        </x14:dataValidation>
        <x14:dataValidation type="list" allowBlank="1" showInputMessage="1" showErrorMessage="1" xr:uid="{63BBA4C0-B234-4B2C-AD8C-B4A08B9C1773}">
          <x14:formula1>
            <xm:f>Text!$B$1:$C$1</xm:f>
          </x14:formula1>
          <xm:sqref>E14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4E20D-0235-4DB3-BE5F-C1E40D3A4E17}">
  <dimension ref="A1:D123"/>
  <sheetViews>
    <sheetView topLeftCell="A45" workbookViewId="0">
      <selection activeCell="B51" sqref="B51"/>
    </sheetView>
  </sheetViews>
  <sheetFormatPr baseColWidth="10" defaultColWidth="11.44140625" defaultRowHeight="12.6" x14ac:dyDescent="0.2"/>
  <cols>
    <col min="1" max="1" width="11.44140625" style="14"/>
    <col min="2" max="2" width="80" style="14" customWidth="1"/>
    <col min="3" max="3" width="48.33203125" style="14" customWidth="1"/>
    <col min="4" max="16384" width="11.44140625" style="4"/>
  </cols>
  <sheetData>
    <row r="1" spans="1:4" x14ac:dyDescent="0.2">
      <c r="A1" s="8" t="s">
        <v>1</v>
      </c>
      <c r="B1" s="9" t="s">
        <v>220</v>
      </c>
      <c r="C1" s="9" t="s">
        <v>221</v>
      </c>
      <c r="D1" s="13">
        <f>HLOOKUP(Language,B1:C2,2,FALSE)</f>
        <v>2</v>
      </c>
    </row>
    <row r="2" spans="1:4" x14ac:dyDescent="0.2">
      <c r="A2" s="8" t="s">
        <v>2</v>
      </c>
      <c r="B2" s="9">
        <v>2</v>
      </c>
      <c r="C2" s="9">
        <v>3</v>
      </c>
    </row>
    <row r="3" spans="1:4" x14ac:dyDescent="0.2">
      <c r="A3" s="10" t="s">
        <v>3</v>
      </c>
      <c r="B3" s="11" t="s">
        <v>4</v>
      </c>
      <c r="C3" s="11" t="s">
        <v>5</v>
      </c>
    </row>
    <row r="4" spans="1:4" x14ac:dyDescent="0.2">
      <c r="A4" s="10" t="s">
        <v>6</v>
      </c>
      <c r="B4" s="14" t="s">
        <v>148</v>
      </c>
      <c r="C4" s="26" t="s">
        <v>149</v>
      </c>
    </row>
    <row r="5" spans="1:4" x14ac:dyDescent="0.2">
      <c r="A5" s="10" t="s">
        <v>7</v>
      </c>
      <c r="B5" s="12" t="s">
        <v>54</v>
      </c>
      <c r="C5" s="27" t="s">
        <v>55</v>
      </c>
    </row>
    <row r="6" spans="1:4" x14ac:dyDescent="0.2">
      <c r="A6" s="10" t="s">
        <v>8</v>
      </c>
      <c r="B6" s="11" t="s">
        <v>267</v>
      </c>
      <c r="C6" s="26" t="s">
        <v>266</v>
      </c>
    </row>
    <row r="7" spans="1:4" x14ac:dyDescent="0.2">
      <c r="A7" s="10" t="s">
        <v>9</v>
      </c>
      <c r="B7" s="14" t="s">
        <v>58</v>
      </c>
      <c r="C7" s="26" t="s">
        <v>144</v>
      </c>
    </row>
    <row r="8" spans="1:4" x14ac:dyDescent="0.2">
      <c r="A8" s="10" t="s">
        <v>10</v>
      </c>
      <c r="B8" s="14" t="s">
        <v>59</v>
      </c>
      <c r="C8" s="26" t="s">
        <v>145</v>
      </c>
    </row>
    <row r="9" spans="1:4" x14ac:dyDescent="0.2">
      <c r="A9" s="10" t="s">
        <v>11</v>
      </c>
      <c r="B9" s="14" t="s">
        <v>63</v>
      </c>
      <c r="C9" s="14" t="s">
        <v>64</v>
      </c>
    </row>
    <row r="10" spans="1:4" x14ac:dyDescent="0.2">
      <c r="A10" s="10" t="s">
        <v>12</v>
      </c>
      <c r="B10" s="14" t="s">
        <v>150</v>
      </c>
      <c r="C10" s="26" t="s">
        <v>151</v>
      </c>
    </row>
    <row r="11" spans="1:4" x14ac:dyDescent="0.2">
      <c r="A11" s="10" t="s">
        <v>13</v>
      </c>
      <c r="B11" s="14" t="s">
        <v>65</v>
      </c>
      <c r="C11" s="26" t="s">
        <v>66</v>
      </c>
    </row>
    <row r="12" spans="1:4" x14ac:dyDescent="0.2">
      <c r="A12" s="10" t="s">
        <v>14</v>
      </c>
      <c r="B12" s="14" t="s">
        <v>153</v>
      </c>
      <c r="C12" s="26" t="s">
        <v>268</v>
      </c>
    </row>
    <row r="13" spans="1:4" x14ac:dyDescent="0.2">
      <c r="A13" s="10" t="s">
        <v>15</v>
      </c>
      <c r="B13" s="14" t="s">
        <v>152</v>
      </c>
      <c r="C13" s="26" t="s">
        <v>155</v>
      </c>
    </row>
    <row r="14" spans="1:4" x14ac:dyDescent="0.2">
      <c r="A14" s="10" t="s">
        <v>16</v>
      </c>
      <c r="B14" s="14" t="s">
        <v>154</v>
      </c>
      <c r="C14" s="26" t="s">
        <v>269</v>
      </c>
    </row>
    <row r="15" spans="1:4" x14ac:dyDescent="0.2">
      <c r="A15" s="10" t="s">
        <v>17</v>
      </c>
      <c r="B15" s="26" t="s">
        <v>140</v>
      </c>
      <c r="C15" s="26" t="s">
        <v>146</v>
      </c>
    </row>
    <row r="16" spans="1:4" ht="50.4" x14ac:dyDescent="0.2">
      <c r="A16" s="10" t="s">
        <v>18</v>
      </c>
      <c r="B16" s="52" t="s">
        <v>178</v>
      </c>
      <c r="C16" s="52" t="s">
        <v>194</v>
      </c>
    </row>
    <row r="17" spans="1:3" x14ac:dyDescent="0.2">
      <c r="A17" s="10" t="s">
        <v>19</v>
      </c>
      <c r="B17" s="26" t="s">
        <v>156</v>
      </c>
      <c r="C17" s="26" t="s">
        <v>157</v>
      </c>
    </row>
    <row r="18" spans="1:3" x14ac:dyDescent="0.2">
      <c r="A18" s="10" t="s">
        <v>20</v>
      </c>
      <c r="B18" s="26" t="s">
        <v>158</v>
      </c>
      <c r="C18" s="26" t="s">
        <v>233</v>
      </c>
    </row>
    <row r="19" spans="1:3" x14ac:dyDescent="0.2">
      <c r="A19" s="10" t="s">
        <v>21</v>
      </c>
      <c r="B19" s="26" t="s">
        <v>159</v>
      </c>
      <c r="C19" s="26" t="s">
        <v>163</v>
      </c>
    </row>
    <row r="20" spans="1:3" x14ac:dyDescent="0.2">
      <c r="A20" s="10" t="s">
        <v>22</v>
      </c>
      <c r="B20" s="26" t="s">
        <v>160</v>
      </c>
      <c r="C20" s="26" t="s">
        <v>164</v>
      </c>
    </row>
    <row r="21" spans="1:3" x14ac:dyDescent="0.2">
      <c r="A21" s="10" t="s">
        <v>23</v>
      </c>
      <c r="B21" s="26" t="s">
        <v>161</v>
      </c>
      <c r="C21" s="26" t="s">
        <v>165</v>
      </c>
    </row>
    <row r="22" spans="1:3" x14ac:dyDescent="0.2">
      <c r="A22" s="10" t="s">
        <v>24</v>
      </c>
      <c r="B22" s="26" t="s">
        <v>162</v>
      </c>
      <c r="C22" s="26" t="s">
        <v>166</v>
      </c>
    </row>
    <row r="23" spans="1:3" x14ac:dyDescent="0.2">
      <c r="A23" s="10" t="s">
        <v>25</v>
      </c>
      <c r="B23" s="26" t="s">
        <v>141</v>
      </c>
      <c r="C23" s="26" t="s">
        <v>147</v>
      </c>
    </row>
    <row r="24" spans="1:3" x14ac:dyDescent="0.2">
      <c r="A24" s="10" t="s">
        <v>26</v>
      </c>
      <c r="B24" s="26" t="s">
        <v>280</v>
      </c>
      <c r="C24" s="26" t="s">
        <v>281</v>
      </c>
    </row>
    <row r="25" spans="1:3" x14ac:dyDescent="0.2">
      <c r="A25" s="10" t="s">
        <v>27</v>
      </c>
      <c r="B25" s="26" t="s">
        <v>167</v>
      </c>
      <c r="C25" s="26" t="s">
        <v>168</v>
      </c>
    </row>
    <row r="26" spans="1:3" x14ac:dyDescent="0.2">
      <c r="A26" s="10" t="s">
        <v>28</v>
      </c>
      <c r="B26" s="26" t="s">
        <v>170</v>
      </c>
      <c r="C26" s="26" t="s">
        <v>171</v>
      </c>
    </row>
    <row r="27" spans="1:3" x14ac:dyDescent="0.2">
      <c r="A27" s="10" t="s">
        <v>29</v>
      </c>
      <c r="B27" s="26" t="s">
        <v>169</v>
      </c>
      <c r="C27" s="26" t="s">
        <v>270</v>
      </c>
    </row>
    <row r="28" spans="1:3" x14ac:dyDescent="0.2">
      <c r="A28" s="10" t="s">
        <v>30</v>
      </c>
      <c r="B28" s="26" t="s">
        <v>179</v>
      </c>
      <c r="C28" s="26" t="s">
        <v>180</v>
      </c>
    </row>
    <row r="29" spans="1:3" x14ac:dyDescent="0.2">
      <c r="A29" s="10" t="s">
        <v>31</v>
      </c>
      <c r="B29" s="26" t="s">
        <v>208</v>
      </c>
      <c r="C29" s="26" t="s">
        <v>263</v>
      </c>
    </row>
    <row r="30" spans="1:3" x14ac:dyDescent="0.2">
      <c r="A30" s="10" t="s">
        <v>32</v>
      </c>
      <c r="B30" s="35" t="s">
        <v>177</v>
      </c>
      <c r="C30" s="35" t="s">
        <v>177</v>
      </c>
    </row>
    <row r="31" spans="1:3" x14ac:dyDescent="0.2">
      <c r="A31" s="10" t="s">
        <v>33</v>
      </c>
      <c r="B31" s="26" t="s">
        <v>176</v>
      </c>
      <c r="C31" s="26" t="s">
        <v>176</v>
      </c>
    </row>
    <row r="32" spans="1:3" x14ac:dyDescent="0.2">
      <c r="A32" s="10" t="s">
        <v>34</v>
      </c>
      <c r="B32" s="26" t="s">
        <v>172</v>
      </c>
      <c r="C32" s="26" t="s">
        <v>172</v>
      </c>
    </row>
    <row r="33" spans="1:3" x14ac:dyDescent="0.2">
      <c r="A33" s="10" t="s">
        <v>35</v>
      </c>
      <c r="B33" s="26" t="s">
        <v>173</v>
      </c>
      <c r="C33" s="26" t="s">
        <v>173</v>
      </c>
    </row>
    <row r="34" spans="1:3" x14ac:dyDescent="0.2">
      <c r="A34" s="10" t="s">
        <v>36</v>
      </c>
      <c r="B34" s="51" t="s">
        <v>284</v>
      </c>
      <c r="C34" s="26" t="s">
        <v>283</v>
      </c>
    </row>
    <row r="35" spans="1:3" x14ac:dyDescent="0.2">
      <c r="A35" s="10" t="s">
        <v>37</v>
      </c>
      <c r="B35" s="26" t="s">
        <v>174</v>
      </c>
      <c r="C35" s="26" t="s">
        <v>175</v>
      </c>
    </row>
    <row r="36" spans="1:3" x14ac:dyDescent="0.2">
      <c r="A36" s="10" t="s">
        <v>38</v>
      </c>
      <c r="B36" s="14" t="s">
        <v>182</v>
      </c>
      <c r="C36" s="26" t="s">
        <v>181</v>
      </c>
    </row>
    <row r="37" spans="1:3" x14ac:dyDescent="0.2">
      <c r="A37" s="10" t="s">
        <v>39</v>
      </c>
      <c r="B37" s="14" t="s">
        <v>183</v>
      </c>
      <c r="C37" s="26" t="s">
        <v>271</v>
      </c>
    </row>
    <row r="38" spans="1:3" x14ac:dyDescent="0.2">
      <c r="A38" s="10" t="s">
        <v>40</v>
      </c>
      <c r="B38" s="14" t="s">
        <v>184</v>
      </c>
      <c r="C38" s="26" t="s">
        <v>185</v>
      </c>
    </row>
    <row r="39" spans="1:3" x14ac:dyDescent="0.2">
      <c r="A39" s="10" t="s">
        <v>41</v>
      </c>
      <c r="B39" s="14" t="s">
        <v>186</v>
      </c>
      <c r="C39" s="26" t="s">
        <v>189</v>
      </c>
    </row>
    <row r="40" spans="1:3" x14ac:dyDescent="0.2">
      <c r="A40" s="10" t="s">
        <v>42</v>
      </c>
      <c r="B40" s="14" t="s">
        <v>187</v>
      </c>
      <c r="C40" s="26" t="s">
        <v>188</v>
      </c>
    </row>
    <row r="41" spans="1:3" x14ac:dyDescent="0.2">
      <c r="A41" s="10" t="s">
        <v>43</v>
      </c>
      <c r="B41" s="14" t="s">
        <v>190</v>
      </c>
      <c r="C41" s="26" t="s">
        <v>191</v>
      </c>
    </row>
    <row r="42" spans="1:3" x14ac:dyDescent="0.2">
      <c r="A42" s="10" t="s">
        <v>44</v>
      </c>
      <c r="B42" s="14" t="s">
        <v>192</v>
      </c>
      <c r="C42" s="26" t="s">
        <v>193</v>
      </c>
    </row>
    <row r="43" spans="1:3" ht="25.2" x14ac:dyDescent="0.2">
      <c r="A43" s="10" t="s">
        <v>45</v>
      </c>
      <c r="B43" s="61" t="s">
        <v>251</v>
      </c>
      <c r="C43" s="52" t="s">
        <v>252</v>
      </c>
    </row>
    <row r="44" spans="1:3" x14ac:dyDescent="0.2">
      <c r="A44" s="10" t="s">
        <v>46</v>
      </c>
      <c r="B44" s="14" t="s">
        <v>196</v>
      </c>
      <c r="C44" s="14" t="s">
        <v>272</v>
      </c>
    </row>
    <row r="45" spans="1:3" x14ac:dyDescent="0.2">
      <c r="A45" s="10" t="s">
        <v>47</v>
      </c>
      <c r="B45" s="14" t="s">
        <v>253</v>
      </c>
      <c r="C45" s="14" t="s">
        <v>197</v>
      </c>
    </row>
    <row r="46" spans="1:3" x14ac:dyDescent="0.2">
      <c r="A46" s="10" t="s">
        <v>48</v>
      </c>
      <c r="B46" s="14" t="s">
        <v>198</v>
      </c>
      <c r="C46" s="14" t="s">
        <v>199</v>
      </c>
    </row>
    <row r="47" spans="1:3" x14ac:dyDescent="0.2">
      <c r="A47" s="10" t="s">
        <v>49</v>
      </c>
      <c r="B47" s="14" t="s">
        <v>200</v>
      </c>
      <c r="C47" s="14" t="s">
        <v>234</v>
      </c>
    </row>
    <row r="48" spans="1:3" x14ac:dyDescent="0.2">
      <c r="A48" s="10" t="s">
        <v>50</v>
      </c>
      <c r="B48" s="14" t="s">
        <v>203</v>
      </c>
      <c r="C48" s="14" t="s">
        <v>235</v>
      </c>
    </row>
    <row r="49" spans="1:3" x14ac:dyDescent="0.2">
      <c r="A49" s="10" t="s">
        <v>51</v>
      </c>
      <c r="B49" s="14" t="s">
        <v>202</v>
      </c>
      <c r="C49" s="14" t="s">
        <v>236</v>
      </c>
    </row>
    <row r="50" spans="1:3" x14ac:dyDescent="0.2">
      <c r="A50" s="10" t="s">
        <v>52</v>
      </c>
      <c r="B50" s="14" t="s">
        <v>204</v>
      </c>
      <c r="C50" s="14" t="s">
        <v>237</v>
      </c>
    </row>
    <row r="51" spans="1:3" x14ac:dyDescent="0.2">
      <c r="A51" s="10" t="s">
        <v>53</v>
      </c>
      <c r="B51" s="14" t="s">
        <v>201</v>
      </c>
      <c r="C51" s="14" t="s">
        <v>238</v>
      </c>
    </row>
    <row r="52" spans="1:3" x14ac:dyDescent="0.2">
      <c r="A52" s="10" t="s">
        <v>68</v>
      </c>
      <c r="B52" s="14" t="s">
        <v>239</v>
      </c>
      <c r="C52" s="14" t="s">
        <v>240</v>
      </c>
    </row>
    <row r="53" spans="1:3" x14ac:dyDescent="0.2">
      <c r="A53" s="10" t="s">
        <v>69</v>
      </c>
      <c r="B53" s="14" t="s">
        <v>241</v>
      </c>
      <c r="C53" s="14" t="s">
        <v>242</v>
      </c>
    </row>
    <row r="54" spans="1:3" x14ac:dyDescent="0.2">
      <c r="A54" s="10" t="s">
        <v>70</v>
      </c>
      <c r="B54" s="14" t="s">
        <v>254</v>
      </c>
      <c r="C54" s="14" t="s">
        <v>264</v>
      </c>
    </row>
    <row r="55" spans="1:3" ht="50.4" x14ac:dyDescent="0.2">
      <c r="A55" s="10" t="s">
        <v>71</v>
      </c>
      <c r="B55" s="61" t="s">
        <v>279</v>
      </c>
      <c r="C55" s="61" t="s">
        <v>278</v>
      </c>
    </row>
    <row r="56" spans="1:3" x14ac:dyDescent="0.2">
      <c r="A56" s="10" t="s">
        <v>72</v>
      </c>
      <c r="B56" s="14" t="s">
        <v>248</v>
      </c>
      <c r="C56" s="14" t="s">
        <v>247</v>
      </c>
    </row>
    <row r="57" spans="1:3" ht="25.2" x14ac:dyDescent="0.2">
      <c r="A57" s="10" t="s">
        <v>73</v>
      </c>
      <c r="B57" s="61" t="s">
        <v>250</v>
      </c>
      <c r="C57" s="61" t="s">
        <v>249</v>
      </c>
    </row>
    <row r="58" spans="1:3" x14ac:dyDescent="0.2">
      <c r="A58" s="10" t="s">
        <v>74</v>
      </c>
      <c r="B58" s="14" t="s">
        <v>244</v>
      </c>
      <c r="C58" s="14" t="s">
        <v>245</v>
      </c>
    </row>
    <row r="59" spans="1:3" x14ac:dyDescent="0.2">
      <c r="A59" s="10" t="s">
        <v>75</v>
      </c>
    </row>
    <row r="60" spans="1:3" x14ac:dyDescent="0.2">
      <c r="A60" s="10" t="s">
        <v>76</v>
      </c>
      <c r="B60" s="14" t="s">
        <v>288</v>
      </c>
      <c r="C60" s="14" t="s">
        <v>287</v>
      </c>
    </row>
    <row r="61" spans="1:3" x14ac:dyDescent="0.2">
      <c r="A61" s="10" t="s">
        <v>77</v>
      </c>
      <c r="B61" s="14" t="s">
        <v>274</v>
      </c>
      <c r="C61" s="14" t="s">
        <v>273</v>
      </c>
    </row>
    <row r="62" spans="1:3" x14ac:dyDescent="0.2">
      <c r="A62" s="10" t="s">
        <v>78</v>
      </c>
      <c r="B62" s="14" t="s">
        <v>275</v>
      </c>
      <c r="C62" s="14" t="s">
        <v>276</v>
      </c>
    </row>
    <row r="63" spans="1:3" x14ac:dyDescent="0.2">
      <c r="A63" s="10" t="s">
        <v>79</v>
      </c>
      <c r="B63" s="14" t="s">
        <v>282</v>
      </c>
      <c r="C63" s="14" t="s">
        <v>277</v>
      </c>
    </row>
    <row r="64" spans="1:3" x14ac:dyDescent="0.2">
      <c r="A64" s="10" t="s">
        <v>80</v>
      </c>
    </row>
    <row r="65" spans="1:1" x14ac:dyDescent="0.2">
      <c r="A65" s="10" t="s">
        <v>81</v>
      </c>
    </row>
    <row r="66" spans="1:1" x14ac:dyDescent="0.2">
      <c r="A66" s="10" t="s">
        <v>82</v>
      </c>
    </row>
    <row r="67" spans="1:1" x14ac:dyDescent="0.2">
      <c r="A67" s="10" t="s">
        <v>83</v>
      </c>
    </row>
    <row r="68" spans="1:1" x14ac:dyDescent="0.2">
      <c r="A68" s="10" t="s">
        <v>84</v>
      </c>
    </row>
    <row r="69" spans="1:1" x14ac:dyDescent="0.2">
      <c r="A69" s="10" t="s">
        <v>85</v>
      </c>
    </row>
    <row r="70" spans="1:1" x14ac:dyDescent="0.2">
      <c r="A70" s="10" t="s">
        <v>86</v>
      </c>
    </row>
    <row r="71" spans="1:1" x14ac:dyDescent="0.2">
      <c r="A71" s="10" t="s">
        <v>87</v>
      </c>
    </row>
    <row r="72" spans="1:1" x14ac:dyDescent="0.2">
      <c r="A72" s="10" t="s">
        <v>88</v>
      </c>
    </row>
    <row r="73" spans="1:1" x14ac:dyDescent="0.2">
      <c r="A73" s="10" t="s">
        <v>89</v>
      </c>
    </row>
    <row r="74" spans="1:1" x14ac:dyDescent="0.2">
      <c r="A74" s="10" t="s">
        <v>90</v>
      </c>
    </row>
    <row r="75" spans="1:1" x14ac:dyDescent="0.2">
      <c r="A75" s="10" t="s">
        <v>91</v>
      </c>
    </row>
    <row r="76" spans="1:1" x14ac:dyDescent="0.2">
      <c r="A76" s="10" t="s">
        <v>92</v>
      </c>
    </row>
    <row r="77" spans="1:1" x14ac:dyDescent="0.2">
      <c r="A77" s="10" t="s">
        <v>93</v>
      </c>
    </row>
    <row r="78" spans="1:1" x14ac:dyDescent="0.2">
      <c r="A78" s="10" t="s">
        <v>94</v>
      </c>
    </row>
    <row r="79" spans="1:1" x14ac:dyDescent="0.2">
      <c r="A79" s="10" t="s">
        <v>95</v>
      </c>
    </row>
    <row r="80" spans="1:1" x14ac:dyDescent="0.2">
      <c r="A80" s="10" t="s">
        <v>96</v>
      </c>
    </row>
    <row r="81" spans="1:1" x14ac:dyDescent="0.2">
      <c r="A81" s="10" t="s">
        <v>97</v>
      </c>
    </row>
    <row r="82" spans="1:1" x14ac:dyDescent="0.2">
      <c r="A82" s="10" t="s">
        <v>98</v>
      </c>
    </row>
    <row r="83" spans="1:1" x14ac:dyDescent="0.2">
      <c r="A83" s="10" t="s">
        <v>99</v>
      </c>
    </row>
    <row r="84" spans="1:1" x14ac:dyDescent="0.2">
      <c r="A84" s="10" t="s">
        <v>100</v>
      </c>
    </row>
    <row r="85" spans="1:1" x14ac:dyDescent="0.2">
      <c r="A85" s="10" t="s">
        <v>101</v>
      </c>
    </row>
    <row r="86" spans="1:1" x14ac:dyDescent="0.2">
      <c r="A86" s="10" t="s">
        <v>102</v>
      </c>
    </row>
    <row r="87" spans="1:1" x14ac:dyDescent="0.2">
      <c r="A87" s="10" t="s">
        <v>103</v>
      </c>
    </row>
    <row r="88" spans="1:1" x14ac:dyDescent="0.2">
      <c r="A88" s="10" t="s">
        <v>104</v>
      </c>
    </row>
    <row r="89" spans="1:1" x14ac:dyDescent="0.2">
      <c r="A89" s="10" t="s">
        <v>105</v>
      </c>
    </row>
    <row r="90" spans="1:1" x14ac:dyDescent="0.2">
      <c r="A90" s="10" t="s">
        <v>106</v>
      </c>
    </row>
    <row r="91" spans="1:1" x14ac:dyDescent="0.2">
      <c r="A91" s="10" t="s">
        <v>107</v>
      </c>
    </row>
    <row r="92" spans="1:1" x14ac:dyDescent="0.2">
      <c r="A92" s="10" t="s">
        <v>108</v>
      </c>
    </row>
    <row r="93" spans="1:1" x14ac:dyDescent="0.2">
      <c r="A93" s="10" t="s">
        <v>109</v>
      </c>
    </row>
    <row r="94" spans="1:1" x14ac:dyDescent="0.2">
      <c r="A94" s="10" t="s">
        <v>110</v>
      </c>
    </row>
    <row r="95" spans="1:1" x14ac:dyDescent="0.2">
      <c r="A95" s="10" t="s">
        <v>111</v>
      </c>
    </row>
    <row r="96" spans="1:1" x14ac:dyDescent="0.2">
      <c r="A96" s="10" t="s">
        <v>112</v>
      </c>
    </row>
    <row r="97" spans="1:1" x14ac:dyDescent="0.2">
      <c r="A97" s="10" t="s">
        <v>113</v>
      </c>
    </row>
    <row r="98" spans="1:1" x14ac:dyDescent="0.2">
      <c r="A98" s="10" t="s">
        <v>114</v>
      </c>
    </row>
    <row r="99" spans="1:1" x14ac:dyDescent="0.2">
      <c r="A99" s="10" t="s">
        <v>115</v>
      </c>
    </row>
    <row r="100" spans="1:1" x14ac:dyDescent="0.2">
      <c r="A100" s="10" t="s">
        <v>116</v>
      </c>
    </row>
    <row r="101" spans="1:1" x14ac:dyDescent="0.2">
      <c r="A101" s="10" t="s">
        <v>117</v>
      </c>
    </row>
    <row r="102" spans="1:1" x14ac:dyDescent="0.2">
      <c r="A102" s="10" t="s">
        <v>118</v>
      </c>
    </row>
    <row r="103" spans="1:1" x14ac:dyDescent="0.2">
      <c r="A103" s="10" t="s">
        <v>119</v>
      </c>
    </row>
    <row r="104" spans="1:1" x14ac:dyDescent="0.2">
      <c r="A104" s="10" t="s">
        <v>120</v>
      </c>
    </row>
    <row r="105" spans="1:1" x14ac:dyDescent="0.2">
      <c r="A105" s="10" t="s">
        <v>121</v>
      </c>
    </row>
    <row r="106" spans="1:1" x14ac:dyDescent="0.2">
      <c r="A106" s="10" t="s">
        <v>122</v>
      </c>
    </row>
    <row r="107" spans="1:1" x14ac:dyDescent="0.2">
      <c r="A107" s="10" t="s">
        <v>123</v>
      </c>
    </row>
    <row r="108" spans="1:1" x14ac:dyDescent="0.2">
      <c r="A108" s="10" t="s">
        <v>124</v>
      </c>
    </row>
    <row r="109" spans="1:1" x14ac:dyDescent="0.2">
      <c r="A109" s="10" t="s">
        <v>125</v>
      </c>
    </row>
    <row r="110" spans="1:1" x14ac:dyDescent="0.2">
      <c r="A110" s="10" t="s">
        <v>126</v>
      </c>
    </row>
    <row r="111" spans="1:1" x14ac:dyDescent="0.2">
      <c r="A111" s="10" t="s">
        <v>127</v>
      </c>
    </row>
    <row r="112" spans="1:1" x14ac:dyDescent="0.2">
      <c r="A112" s="10" t="s">
        <v>128</v>
      </c>
    </row>
    <row r="113" spans="1:1" x14ac:dyDescent="0.2">
      <c r="A113" s="10" t="s">
        <v>129</v>
      </c>
    </row>
    <row r="114" spans="1:1" x14ac:dyDescent="0.2">
      <c r="A114" s="10" t="s">
        <v>130</v>
      </c>
    </row>
    <row r="115" spans="1:1" x14ac:dyDescent="0.2">
      <c r="A115" s="10" t="s">
        <v>131</v>
      </c>
    </row>
    <row r="116" spans="1:1" x14ac:dyDescent="0.2">
      <c r="A116" s="10" t="s">
        <v>132</v>
      </c>
    </row>
    <row r="117" spans="1:1" x14ac:dyDescent="0.2">
      <c r="A117" s="10" t="s">
        <v>133</v>
      </c>
    </row>
    <row r="118" spans="1:1" x14ac:dyDescent="0.2">
      <c r="A118" s="10" t="s">
        <v>134</v>
      </c>
    </row>
    <row r="119" spans="1:1" x14ac:dyDescent="0.2">
      <c r="A119" s="10" t="s">
        <v>135</v>
      </c>
    </row>
    <row r="120" spans="1:1" x14ac:dyDescent="0.2">
      <c r="A120" s="10" t="s">
        <v>136</v>
      </c>
    </row>
    <row r="121" spans="1:1" x14ac:dyDescent="0.2">
      <c r="A121" s="10" t="s">
        <v>137</v>
      </c>
    </row>
    <row r="122" spans="1:1" x14ac:dyDescent="0.2">
      <c r="A122" s="10" t="s">
        <v>138</v>
      </c>
    </row>
    <row r="123" spans="1:1" x14ac:dyDescent="0.2">
      <c r="A123" s="10" t="s">
        <v>139</v>
      </c>
    </row>
  </sheetData>
  <sheetProtection algorithmName="SHA-512" hashValue="5I+0mxsTDOIqmfK/gzmjmw13RncIBK2+AA9zZlJyvYhwxo4JEB3qkIOLxChf/KxNYacYpN3RhpPqPBGMT/raAg==" saltValue="vFqOBZ8p0+vbtyLxqSU9jg==" spinCount="100000" sheet="1" objects="1" scenarios="1"/>
  <phoneticPr fontId="11" type="noConversion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BB34E-53E7-4679-A292-37CFEA735A23}">
  <dimension ref="A1:F26"/>
  <sheetViews>
    <sheetView workbookViewId="0">
      <selection activeCell="C9" sqref="C9"/>
    </sheetView>
  </sheetViews>
  <sheetFormatPr baseColWidth="10" defaultColWidth="11.44140625" defaultRowHeight="12.6" x14ac:dyDescent="0.3"/>
  <cols>
    <col min="1" max="1" width="16.5546875" style="35" customWidth="1"/>
    <col min="2" max="2" width="21.88671875" style="35" customWidth="1"/>
    <col min="3" max="4" width="28.33203125" style="35" customWidth="1"/>
    <col min="5" max="5" width="32.6640625" style="35" customWidth="1"/>
    <col min="6" max="6" width="28.33203125" style="35" customWidth="1"/>
    <col min="7" max="16384" width="11.44140625" style="35"/>
  </cols>
  <sheetData>
    <row r="1" spans="1:6" x14ac:dyDescent="0.3">
      <c r="A1" s="49" t="s">
        <v>156</v>
      </c>
      <c r="B1" s="49" t="s">
        <v>218</v>
      </c>
      <c r="C1" s="49" t="s">
        <v>219</v>
      </c>
      <c r="D1" s="49" t="s">
        <v>205</v>
      </c>
      <c r="E1" s="49" t="s">
        <v>230</v>
      </c>
      <c r="F1" s="49" t="s">
        <v>231</v>
      </c>
    </row>
    <row r="2" spans="1:6" x14ac:dyDescent="0.3">
      <c r="A2" s="35" t="s">
        <v>207</v>
      </c>
      <c r="B2" s="35" t="s">
        <v>220</v>
      </c>
      <c r="C2" s="35" t="s">
        <v>221</v>
      </c>
      <c r="D2" s="35" t="s">
        <v>207</v>
      </c>
      <c r="E2" s="35" t="s">
        <v>220</v>
      </c>
      <c r="F2" s="35" t="s">
        <v>221</v>
      </c>
    </row>
    <row r="3" spans="1:6" x14ac:dyDescent="0.3">
      <c r="A3" s="35" t="s">
        <v>209</v>
      </c>
      <c r="B3" s="35" t="s">
        <v>208</v>
      </c>
      <c r="C3" s="35" t="s">
        <v>262</v>
      </c>
      <c r="D3" s="35" t="s">
        <v>223</v>
      </c>
      <c r="E3" s="35" t="s">
        <v>208</v>
      </c>
      <c r="F3" s="35" t="s">
        <v>262</v>
      </c>
    </row>
    <row r="4" spans="1:6" x14ac:dyDescent="0.3">
      <c r="A4" s="35" t="s">
        <v>210</v>
      </c>
      <c r="B4" s="35" t="s">
        <v>158</v>
      </c>
      <c r="C4" s="35" t="s">
        <v>233</v>
      </c>
      <c r="D4" s="35" t="s">
        <v>225</v>
      </c>
      <c r="E4" s="35" t="s">
        <v>177</v>
      </c>
      <c r="F4" s="35" t="s">
        <v>177</v>
      </c>
    </row>
    <row r="5" spans="1:6" x14ac:dyDescent="0.3">
      <c r="A5" s="35" t="s">
        <v>211</v>
      </c>
      <c r="B5" s="35" t="s">
        <v>186</v>
      </c>
      <c r="C5" s="35" t="s">
        <v>189</v>
      </c>
      <c r="D5" s="35" t="s">
        <v>226</v>
      </c>
      <c r="E5" s="35" t="s">
        <v>176</v>
      </c>
      <c r="F5" s="35" t="s">
        <v>176</v>
      </c>
    </row>
    <row r="6" spans="1:6" x14ac:dyDescent="0.3">
      <c r="A6" s="35" t="s">
        <v>212</v>
      </c>
      <c r="B6" s="35" t="s">
        <v>187</v>
      </c>
      <c r="C6" s="35" t="s">
        <v>188</v>
      </c>
      <c r="D6" s="35" t="s">
        <v>224</v>
      </c>
      <c r="E6" s="35" t="s">
        <v>172</v>
      </c>
      <c r="F6" s="35" t="s">
        <v>172</v>
      </c>
    </row>
    <row r="7" spans="1:6" x14ac:dyDescent="0.3">
      <c r="A7" s="35" t="s">
        <v>213</v>
      </c>
      <c r="B7" s="35" t="s">
        <v>167</v>
      </c>
      <c r="C7" s="35" t="s">
        <v>168</v>
      </c>
      <c r="D7" s="35" t="s">
        <v>227</v>
      </c>
      <c r="E7" s="35" t="s">
        <v>173</v>
      </c>
      <c r="F7" s="35" t="s">
        <v>173</v>
      </c>
    </row>
    <row r="8" spans="1:6" x14ac:dyDescent="0.3">
      <c r="A8" s="35" t="s">
        <v>214</v>
      </c>
      <c r="B8" s="35" t="s">
        <v>159</v>
      </c>
      <c r="C8" s="35" t="s">
        <v>163</v>
      </c>
      <c r="D8" s="35" t="s">
        <v>228</v>
      </c>
      <c r="E8" s="35" t="s">
        <v>285</v>
      </c>
      <c r="F8" s="35" t="s">
        <v>286</v>
      </c>
    </row>
    <row r="9" spans="1:6" x14ac:dyDescent="0.3">
      <c r="A9" s="35" t="s">
        <v>215</v>
      </c>
      <c r="B9" s="35" t="s">
        <v>160</v>
      </c>
      <c r="C9" s="35" t="s">
        <v>164</v>
      </c>
      <c r="D9" s="35" t="s">
        <v>229</v>
      </c>
      <c r="E9" s="35" t="s">
        <v>190</v>
      </c>
      <c r="F9" s="35" t="s">
        <v>191</v>
      </c>
    </row>
    <row r="10" spans="1:6" x14ac:dyDescent="0.3">
      <c r="A10" s="35" t="s">
        <v>216</v>
      </c>
      <c r="B10" s="35" t="s">
        <v>161</v>
      </c>
      <c r="C10" s="35" t="s">
        <v>165</v>
      </c>
    </row>
    <row r="11" spans="1:6" x14ac:dyDescent="0.3">
      <c r="A11" s="35" t="s">
        <v>217</v>
      </c>
      <c r="B11" s="35" t="s">
        <v>162</v>
      </c>
      <c r="C11" s="35" t="s">
        <v>166</v>
      </c>
    </row>
    <row r="14" spans="1:6" x14ac:dyDescent="0.3">
      <c r="A14" s="49" t="s">
        <v>255</v>
      </c>
      <c r="B14" s="49" t="s">
        <v>256</v>
      </c>
      <c r="C14" s="49" t="s">
        <v>257</v>
      </c>
    </row>
    <row r="15" spans="1:6" x14ac:dyDescent="0.3">
      <c r="A15" s="35" t="s">
        <v>207</v>
      </c>
      <c r="B15" s="35" t="s">
        <v>220</v>
      </c>
      <c r="C15" s="35" t="s">
        <v>221</v>
      </c>
    </row>
    <row r="16" spans="1:6" x14ac:dyDescent="0.3">
      <c r="A16" s="35" t="s">
        <v>209</v>
      </c>
      <c r="B16" s="35" t="s">
        <v>208</v>
      </c>
      <c r="C16" s="35" t="s">
        <v>262</v>
      </c>
    </row>
    <row r="17" spans="1:3" x14ac:dyDescent="0.3">
      <c r="A17" s="35" t="s">
        <v>210</v>
      </c>
      <c r="B17" s="35" t="s">
        <v>258</v>
      </c>
      <c r="C17" s="35" t="s">
        <v>259</v>
      </c>
    </row>
    <row r="18" spans="1:3" x14ac:dyDescent="0.3">
      <c r="A18" s="35" t="s">
        <v>211</v>
      </c>
      <c r="B18" s="35" t="s">
        <v>260</v>
      </c>
      <c r="C18" s="35" t="s">
        <v>265</v>
      </c>
    </row>
    <row r="20" spans="1:3" x14ac:dyDescent="0.3">
      <c r="A20" s="49" t="s">
        <v>206</v>
      </c>
    </row>
    <row r="21" spans="1:3" x14ac:dyDescent="0.3">
      <c r="A21" s="35" t="str">
        <f>VLOOKUP("#0027",translation,code,FALSE)</f>
        <v>Bitte auswählen</v>
      </c>
    </row>
    <row r="22" spans="1:3" x14ac:dyDescent="0.3">
      <c r="A22" s="35" t="str">
        <f>VLOOKUP("#0028",translation,code,FALSE)</f>
        <v>FSC</v>
      </c>
    </row>
    <row r="23" spans="1:3" x14ac:dyDescent="0.3">
      <c r="A23" s="35" t="str">
        <f>VLOOKUP("#0029",translation,code,FALSE)</f>
        <v>PEFC</v>
      </c>
    </row>
    <row r="24" spans="1:3" x14ac:dyDescent="0.3">
      <c r="A24" s="35" t="str">
        <f>VLOOKUP("#0030",translation,code,FALSE)</f>
        <v>Naturland e. V.</v>
      </c>
    </row>
    <row r="25" spans="1:3" x14ac:dyDescent="0.3">
      <c r="A25" s="35" t="str">
        <f>VLOOKUP("#0031",translation,code,FALSE)</f>
        <v>Holz von Hier</v>
      </c>
    </row>
    <row r="26" spans="1:3" x14ac:dyDescent="0.3">
      <c r="A26" s="35" t="str">
        <f>VLOOKUP("#0035",translation,code,FALSE)</f>
        <v>Produktionsstandort hat keine CoC-Zertifizierung</v>
      </c>
      <c r="B26" s="35" t="str">
        <f>VLOOKUP("#0036",translation,code,FALSE)</f>
        <v>Bitte reichen sie eine Bestätigung der Holz-Anforderung ein. (siehe Nachweis 3.1.3.4 [2])</v>
      </c>
    </row>
  </sheetData>
  <sheetProtection algorithmName="SHA-512" hashValue="k22K+84zzRfVDZI46jkEII6zO7xCzv9WxGxEB/Z724F5owZyslspscY7zuMHnLAFkuE1yqu/n3+9j7SfFlqG5g==" saltValue="ZtSed5MFC55AbKxZqRJVhw==" spinCount="100000" sheet="1" objects="1" scenarios="1"/>
  <phoneticPr fontId="11" type="noConversion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06842-2C97-4A8C-B0E3-233C9CC1B0A8}">
  <dimension ref="A2:C3"/>
  <sheetViews>
    <sheetView workbookViewId="0">
      <selection activeCell="C3" sqref="C3"/>
    </sheetView>
  </sheetViews>
  <sheetFormatPr baseColWidth="10" defaultRowHeight="14.4" x14ac:dyDescent="0.3"/>
  <cols>
    <col min="1" max="1" width="7.88671875" bestFit="1" customWidth="1"/>
    <col min="2" max="2" width="10.109375" bestFit="1" customWidth="1"/>
    <col min="3" max="3" width="28.5546875" customWidth="1"/>
  </cols>
  <sheetData>
    <row r="2" spans="1:3" x14ac:dyDescent="0.3">
      <c r="A2" s="18" t="s">
        <v>56</v>
      </c>
      <c r="B2" s="18" t="s">
        <v>61</v>
      </c>
      <c r="C2" s="18" t="s">
        <v>62</v>
      </c>
    </row>
    <row r="3" spans="1:3" x14ac:dyDescent="0.3">
      <c r="A3" s="16" t="s">
        <v>57</v>
      </c>
      <c r="B3" s="17">
        <v>46266</v>
      </c>
      <c r="C3" s="19" t="s">
        <v>60</v>
      </c>
    </row>
  </sheetData>
  <sheetProtection algorithmName="SHA-512" hashValue="I015VIN31VYKnstHPT1j7tVLxkS6Aou7c6BMBCkQJY6Vy9MPiFRE53ShFcaXHVNruzECqw4a98AFhejsexd95g==" saltValue="2dR+KyUBxltlnKlbpdIfxg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10</vt:i4>
      </vt:variant>
    </vt:vector>
  </HeadingPairs>
  <TitlesOfParts>
    <vt:vector size="14" baseType="lpstr">
      <vt:lpstr>Bilanz_20xx</vt:lpstr>
      <vt:lpstr>Text</vt:lpstr>
      <vt:lpstr>Dropdown</vt:lpstr>
      <vt:lpstr>Version</vt:lpstr>
      <vt:lpstr>Dropdown!_ftnref1</vt:lpstr>
      <vt:lpstr>A_WK_DE</vt:lpstr>
      <vt:lpstr>A_WK_EN</vt:lpstr>
      <vt:lpstr>code</vt:lpstr>
      <vt:lpstr>Holzherkunft_DE</vt:lpstr>
      <vt:lpstr>Holzherkunft_EN</vt:lpstr>
      <vt:lpstr>Language</vt:lpstr>
      <vt:lpstr>translation</vt:lpstr>
      <vt:lpstr>ZertHolz_DE</vt:lpstr>
      <vt:lpstr>ZertHolz_EN</vt:lpstr>
    </vt:vector>
  </TitlesOfParts>
  <Company>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Burck, Sebastian</dc:creator>
  <cp:lastModifiedBy>Burck, Sebastian</cp:lastModifiedBy>
  <dcterms:created xsi:type="dcterms:W3CDTF">2022-07-25T12:09:18Z</dcterms:created>
  <dcterms:modified xsi:type="dcterms:W3CDTF">2026-09-08T07:20:43Z</dcterms:modified>
</cp:coreProperties>
</file>